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S:\PODATKI\Tomaž jakin\Športni park Col\JN športni park Col\"/>
    </mc:Choice>
  </mc:AlternateContent>
  <xr:revisionPtr revIDLastSave="0" documentId="13_ncr:1_{9A132CC9-31DD-49F4-BEF3-36EC7A8D61AB}" xr6:coauthVersionLast="47" xr6:coauthVersionMax="47" xr10:uidLastSave="{00000000-0000-0000-0000-000000000000}"/>
  <bookViews>
    <workbookView xWindow="-120" yWindow="-120" windowWidth="29040" windowHeight="15720" tabRatio="962" activeTab="23" xr2:uid="{00000000-000D-0000-FFFF-FFFF00000000}"/>
  </bookViews>
  <sheets>
    <sheet name="REKAPITULACIJA" sheetId="15" r:id="rId1"/>
    <sheet name="A.I." sheetId="1" r:id="rId2"/>
    <sheet name="A.II." sheetId="4" r:id="rId3"/>
    <sheet name="A.III." sheetId="31" r:id="rId4"/>
    <sheet name="A.IV." sheetId="32" r:id="rId5"/>
    <sheet name="A.V." sheetId="5" r:id="rId6"/>
    <sheet name="A.VI." sheetId="6" r:id="rId7"/>
    <sheet name="A.VII." sheetId="35" r:id="rId8"/>
    <sheet name="B.I." sheetId="7" r:id="rId9"/>
    <sheet name="B.II." sheetId="8" r:id="rId10"/>
    <sheet name="B.III." sheetId="9" r:id="rId11"/>
    <sheet name="B.IV." sheetId="10" r:id="rId12"/>
    <sheet name="B.V." sheetId="11" r:id="rId13"/>
    <sheet name="B.VI." sheetId="12" r:id="rId14"/>
    <sheet name="B.VII." sheetId="3" r:id="rId15"/>
    <sheet name="B.VIII." sheetId="33" r:id="rId16"/>
    <sheet name="B.IX." sheetId="34" r:id="rId17"/>
    <sheet name="C.I." sheetId="36" r:id="rId18"/>
    <sheet name="C.II." sheetId="37" r:id="rId19"/>
    <sheet name="C.III." sheetId="38" r:id="rId20"/>
    <sheet name="C.IV." sheetId="39" r:id="rId21"/>
    <sheet name="D.I." sheetId="40" r:id="rId22"/>
    <sheet name="D.II." sheetId="41" r:id="rId23"/>
    <sheet name="D.III." sheetId="42" r:id="rId24"/>
    <sheet name="D.IV." sheetId="43" r:id="rId25"/>
  </sheets>
  <definedNames>
    <definedName name="_xlnm.Print_Area" localSheetId="1">'A.I.'!$A$1:$F$43</definedName>
    <definedName name="_xlnm.Print_Area" localSheetId="2">'A.II.'!$A$1:$F$40</definedName>
    <definedName name="_xlnm.Print_Area" localSheetId="3">'A.III.'!$A$1:$F$46</definedName>
    <definedName name="_xlnm.Print_Area" localSheetId="4">'A.IV.'!$A$1:$F$56</definedName>
    <definedName name="_xlnm.Print_Area" localSheetId="5">'A.V.'!$A$1:$F$51</definedName>
    <definedName name="_xlnm.Print_Area" localSheetId="6">'A.VI.'!$A$1:$F$56</definedName>
    <definedName name="_xlnm.Print_Area" localSheetId="7">'A.VII.'!$A$1:$F$50</definedName>
    <definedName name="_xlnm.Print_Area" localSheetId="8">'B.I.'!$A$1:$F$37</definedName>
    <definedName name="_xlnm.Print_Area" localSheetId="9">'B.II.'!$A$1:$F$49</definedName>
    <definedName name="_xlnm.Print_Area" localSheetId="10">'B.III.'!$A$1:$F$42</definedName>
    <definedName name="_xlnm.Print_Area" localSheetId="11">'B.IV.'!$A$1:$F$59</definedName>
    <definedName name="_xlnm.Print_Area" localSheetId="16">'B.IX.'!$A$1:$F$39</definedName>
    <definedName name="_xlnm.Print_Area" localSheetId="12">'B.V.'!$A$1:$F$44</definedName>
    <definedName name="_xlnm.Print_Area" localSheetId="13">'B.VI.'!$A$1:$F$47</definedName>
    <definedName name="_xlnm.Print_Area" localSheetId="14">'B.VII.'!$A$1:$F$41</definedName>
    <definedName name="_xlnm.Print_Area" localSheetId="15">'B.VIII.'!$A$1:$F$38</definedName>
    <definedName name="_xlnm.Print_Area" localSheetId="17">'C.I.'!$A$1:$F$124</definedName>
    <definedName name="_xlnm.Print_Area" localSheetId="18">'C.II.'!$A$1:$F$142</definedName>
    <definedName name="_xlnm.Print_Area" localSheetId="19">'C.III.'!$A$1:$F$61</definedName>
    <definedName name="_xlnm.Print_Area" localSheetId="20">'C.IV.'!$A$1:$F$74</definedName>
    <definedName name="_xlnm.Print_Area" localSheetId="21">'D.I.'!$A$1:$F$66</definedName>
    <definedName name="_xlnm.Print_Area" localSheetId="22">'D.II.'!$A$1:$F$102</definedName>
    <definedName name="_xlnm.Print_Area" localSheetId="23">'D.III.'!$A$1:$F$52</definedName>
    <definedName name="_xlnm.Print_Area" localSheetId="24">'D.IV.'!$A$1:$F$55</definedName>
    <definedName name="_xlnm.Print_Area" localSheetId="0">REKAPITULACIJA!$A$1:$D$93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43" l="1"/>
  <c r="F20" i="43"/>
  <c r="F24" i="43"/>
  <c r="F18" i="43"/>
  <c r="F16" i="43"/>
  <c r="F14" i="43"/>
  <c r="F12" i="43"/>
  <c r="F13" i="42"/>
  <c r="F21" i="42"/>
  <c r="F19" i="42"/>
  <c r="F17" i="42"/>
  <c r="F15" i="42"/>
  <c r="F12" i="42"/>
  <c r="F10" i="42"/>
  <c r="F9" i="42"/>
  <c r="F19" i="35"/>
  <c r="F14" i="35"/>
  <c r="F12" i="35"/>
  <c r="F71" i="41"/>
  <c r="F69" i="41"/>
  <c r="F67" i="41"/>
  <c r="F63" i="41"/>
  <c r="F65" i="41"/>
  <c r="F61" i="41"/>
  <c r="F59" i="41"/>
  <c r="F57" i="41"/>
  <c r="F54" i="41"/>
  <c r="F52" i="41"/>
  <c r="F50" i="41"/>
  <c r="F27" i="43" l="1"/>
  <c r="D55" i="15" s="1"/>
  <c r="F24" i="42"/>
  <c r="D54" i="15" s="1"/>
  <c r="F44" i="41" l="1"/>
  <c r="F46" i="41"/>
  <c r="F48" i="41"/>
  <c r="F42" i="41"/>
  <c r="F40" i="41"/>
  <c r="F38" i="41"/>
  <c r="F36" i="41"/>
  <c r="F32" i="41"/>
  <c r="F31" i="41"/>
  <c r="F28" i="41"/>
  <c r="F26" i="41"/>
  <c r="F24" i="41"/>
  <c r="F23" i="41"/>
  <c r="F20" i="41"/>
  <c r="F19" i="41"/>
  <c r="F16" i="41"/>
  <c r="F14" i="41"/>
  <c r="F11" i="41"/>
  <c r="F10" i="41"/>
  <c r="F33" i="40"/>
  <c r="F31" i="40"/>
  <c r="F29" i="40"/>
  <c r="F27" i="40"/>
  <c r="F24" i="40"/>
  <c r="F22" i="40"/>
  <c r="F20" i="40"/>
  <c r="F18" i="40"/>
  <c r="F14" i="40"/>
  <c r="F12" i="40"/>
  <c r="F10" i="40"/>
  <c r="F8" i="40"/>
  <c r="F40" i="39"/>
  <c r="F38" i="39"/>
  <c r="F36" i="39"/>
  <c r="F16" i="39"/>
  <c r="F18" i="39"/>
  <c r="F20" i="39"/>
  <c r="F14" i="39"/>
  <c r="F22" i="39"/>
  <c r="F24" i="39"/>
  <c r="F26" i="39"/>
  <c r="F28" i="39"/>
  <c r="F30" i="39"/>
  <c r="F12" i="39"/>
  <c r="F32" i="39"/>
  <c r="F34" i="39"/>
  <c r="F28" i="38"/>
  <c r="F26" i="38"/>
  <c r="F24" i="38"/>
  <c r="F22" i="38"/>
  <c r="F20" i="38"/>
  <c r="F18" i="38"/>
  <c r="F16" i="38"/>
  <c r="F14" i="38"/>
  <c r="F109" i="37"/>
  <c r="F114" i="37" s="1"/>
  <c r="F87" i="37"/>
  <c r="F89" i="37"/>
  <c r="F91" i="37"/>
  <c r="F93" i="37"/>
  <c r="F95" i="37"/>
  <c r="F97" i="37"/>
  <c r="F99" i="37"/>
  <c r="F101" i="37"/>
  <c r="F103" i="37"/>
  <c r="F105" i="37"/>
  <c r="F85" i="37"/>
  <c r="F107" i="37"/>
  <c r="F83" i="37"/>
  <c r="F81" i="37"/>
  <c r="F79" i="37"/>
  <c r="F77" i="37"/>
  <c r="F39" i="37"/>
  <c r="F41" i="37"/>
  <c r="F37" i="37"/>
  <c r="F35" i="37"/>
  <c r="F33" i="37"/>
  <c r="F43" i="37"/>
  <c r="F45" i="37"/>
  <c r="F47" i="37"/>
  <c r="F49" i="37"/>
  <c r="F51" i="37"/>
  <c r="F53" i="37"/>
  <c r="F55" i="37"/>
  <c r="F57" i="37"/>
  <c r="F59" i="37"/>
  <c r="F61" i="37"/>
  <c r="F63" i="37"/>
  <c r="F65" i="37"/>
  <c r="F67" i="37"/>
  <c r="F69" i="37"/>
  <c r="F31" i="37"/>
  <c r="F21" i="37"/>
  <c r="F23" i="37"/>
  <c r="F19" i="37"/>
  <c r="F17" i="37"/>
  <c r="F15" i="37"/>
  <c r="F13" i="37"/>
  <c r="F82" i="36"/>
  <c r="F83" i="36"/>
  <c r="F81" i="36"/>
  <c r="F84" i="36"/>
  <c r="F62" i="36"/>
  <c r="F61" i="36"/>
  <c r="F57" i="36"/>
  <c r="F39" i="36"/>
  <c r="F32" i="36"/>
  <c r="F28" i="36"/>
  <c r="F24" i="36"/>
  <c r="F25" i="36"/>
  <c r="F22" i="36"/>
  <c r="F23" i="36"/>
  <c r="F53" i="36"/>
  <c r="F56" i="36"/>
  <c r="F60" i="36"/>
  <c r="F64" i="36"/>
  <c r="F71" i="36"/>
  <c r="F73" i="36"/>
  <c r="F75" i="36"/>
  <c r="F77" i="36"/>
  <c r="F80" i="36"/>
  <c r="F86" i="36"/>
  <c r="F88" i="36"/>
  <c r="F90" i="36"/>
  <c r="F93" i="36" s="1"/>
  <c r="F41" i="36"/>
  <c r="F43" i="36"/>
  <c r="F45" i="36"/>
  <c r="F47" i="36"/>
  <c r="F49" i="36"/>
  <c r="F51" i="36"/>
  <c r="F38" i="36"/>
  <c r="F29" i="36"/>
  <c r="F33" i="36"/>
  <c r="F35" i="36"/>
  <c r="F21" i="36"/>
  <c r="F15" i="36"/>
  <c r="F17" i="36"/>
  <c r="F13" i="36"/>
  <c r="F11" i="36"/>
  <c r="F10" i="39"/>
  <c r="F12" i="38"/>
  <c r="F11" i="37"/>
  <c r="F9" i="36"/>
  <c r="F74" i="41" l="1"/>
  <c r="D53" i="15" s="1"/>
  <c r="F35" i="40"/>
  <c r="F43" i="39"/>
  <c r="F46" i="39" s="1"/>
  <c r="F31" i="38"/>
  <c r="F33" i="38" s="1"/>
  <c r="F112" i="37"/>
  <c r="F96" i="36"/>
  <c r="F72" i="37"/>
  <c r="F26" i="37"/>
  <c r="D42" i="15" l="1"/>
  <c r="D45" i="15"/>
  <c r="D44" i="15"/>
  <c r="F38" i="40"/>
  <c r="D52" i="15" s="1"/>
  <c r="F21" i="35" l="1"/>
  <c r="F26" i="6"/>
  <c r="F10" i="35" l="1"/>
  <c r="F8" i="35"/>
  <c r="F18" i="12"/>
  <c r="F23" i="35" l="1"/>
  <c r="D18" i="15" s="1"/>
  <c r="F11" i="3"/>
  <c r="F9" i="3"/>
  <c r="F8" i="34"/>
  <c r="F11" i="34" s="1"/>
  <c r="D34" i="15" s="1"/>
  <c r="F8" i="33" l="1"/>
  <c r="F10" i="33" s="1"/>
  <c r="D33" i="15" s="1"/>
  <c r="F15" i="11"/>
  <c r="F11" i="11"/>
  <c r="F30" i="10"/>
  <c r="F28" i="10"/>
  <c r="F26" i="10"/>
  <c r="F18" i="10"/>
  <c r="F11" i="10"/>
  <c r="F10" i="9" l="1"/>
  <c r="F20" i="6"/>
  <c r="F22" i="5"/>
  <c r="F18" i="5" l="1"/>
  <c r="F20" i="5"/>
  <c r="F16" i="5"/>
  <c r="F14" i="5"/>
  <c r="F12" i="5"/>
  <c r="F27" i="32" l="1"/>
  <c r="F25" i="32"/>
  <c r="F24" i="32"/>
  <c r="F17" i="31"/>
  <c r="F21" i="32"/>
  <c r="F19" i="32"/>
  <c r="F17" i="32"/>
  <c r="F15" i="32"/>
  <c r="F13" i="32"/>
  <c r="F11" i="32"/>
  <c r="F9" i="32"/>
  <c r="F15" i="31"/>
  <c r="F13" i="31"/>
  <c r="F29" i="32" l="1"/>
  <c r="D15" i="15" s="1"/>
  <c r="F14" i="1" l="1"/>
  <c r="F12" i="1"/>
  <c r="F10" i="1"/>
  <c r="F11" i="31"/>
  <c r="F9" i="31"/>
  <c r="F19" i="31" l="1"/>
  <c r="D14" i="15" s="1"/>
  <c r="D57" i="15" l="1"/>
  <c r="F7" i="3" l="1"/>
  <c r="F13" i="3" l="1"/>
  <c r="D32" i="15" s="1"/>
  <c r="F16" i="12"/>
  <c r="F14" i="12"/>
  <c r="F12" i="12"/>
  <c r="F10" i="12"/>
  <c r="F10" i="11"/>
  <c r="F24" i="10"/>
  <c r="F22" i="10"/>
  <c r="F20" i="10"/>
  <c r="F16" i="10"/>
  <c r="F9" i="10"/>
  <c r="F12" i="9"/>
  <c r="F8" i="9"/>
  <c r="F15" i="9" s="1"/>
  <c r="F20" i="8"/>
  <c r="F18" i="8"/>
  <c r="F16" i="8"/>
  <c r="F14" i="8"/>
  <c r="F12" i="8"/>
  <c r="F10" i="8"/>
  <c r="F8" i="8"/>
  <c r="F8" i="7"/>
  <c r="F24" i="6"/>
  <c r="F22" i="6"/>
  <c r="F18" i="6"/>
  <c r="F16" i="6"/>
  <c r="F14" i="6"/>
  <c r="F12" i="6"/>
  <c r="F10" i="6"/>
  <c r="F8" i="6"/>
  <c r="F10" i="5"/>
  <c r="F8" i="5"/>
  <c r="F9" i="4"/>
  <c r="F11" i="4"/>
  <c r="F20" i="12" l="1"/>
  <c r="F17" i="11"/>
  <c r="F32" i="10"/>
  <c r="F22" i="8"/>
  <c r="D27" i="15" s="1"/>
  <c r="F10" i="7"/>
  <c r="D26" i="15" s="1"/>
  <c r="F29" i="6"/>
  <c r="D17" i="15" s="1"/>
  <c r="F24" i="5"/>
  <c r="D16" i="15" s="1"/>
  <c r="F13" i="4"/>
  <c r="D13" i="15" s="1"/>
  <c r="D28" i="15"/>
  <c r="D29" i="15" l="1"/>
  <c r="D31" i="15"/>
  <c r="D30" i="15"/>
  <c r="D36" i="15" l="1"/>
  <c r="F8" i="1"/>
  <c r="F6" i="1"/>
  <c r="F16" i="1" l="1"/>
  <c r="D12" i="15" s="1"/>
  <c r="D20" i="15" l="1"/>
  <c r="D43" i="15"/>
  <c r="D47" i="15" s="1"/>
  <c r="D60" i="15" l="1"/>
  <c r="D61" i="15" s="1"/>
  <c r="D62" i="15" l="1"/>
  <c r="D63" i="15" s="1"/>
  <c r="D64" i="15" l="1"/>
</calcChain>
</file>

<file path=xl/sharedStrings.xml><?xml version="1.0" encoding="utf-8"?>
<sst xmlns="http://schemas.openxmlformats.org/spreadsheetml/2006/main" count="918" uniqueCount="429">
  <si>
    <t>m.e.</t>
  </si>
  <si>
    <t xml:space="preserve">količina </t>
  </si>
  <si>
    <t xml:space="preserve">cena na enoto </t>
  </si>
  <si>
    <t>cena skupaj</t>
  </si>
  <si>
    <t>1.</t>
  </si>
  <si>
    <t>Skupaj brez DDV:</t>
  </si>
  <si>
    <t>22% DDV:</t>
  </si>
  <si>
    <t>m2</t>
  </si>
  <si>
    <t>2.</t>
  </si>
  <si>
    <t>m</t>
  </si>
  <si>
    <t>kpl</t>
  </si>
  <si>
    <t>kom</t>
  </si>
  <si>
    <t>A.I. PRIPRAVLJALNA DELA</t>
  </si>
  <si>
    <t>opis dela</t>
  </si>
  <si>
    <t>3.</t>
  </si>
  <si>
    <t>4.</t>
  </si>
  <si>
    <t>5.</t>
  </si>
  <si>
    <t>6.</t>
  </si>
  <si>
    <t>A.II. RUŠITVENA DELA</t>
  </si>
  <si>
    <t>m1</t>
  </si>
  <si>
    <t>7.</t>
  </si>
  <si>
    <t>8.</t>
  </si>
  <si>
    <t>9.</t>
  </si>
  <si>
    <t>10.</t>
  </si>
  <si>
    <r>
      <rPr>
        <i/>
        <u/>
        <sz val="11"/>
        <rFont val="Calibri"/>
        <family val="2"/>
        <charset val="238"/>
        <scheme val="minor"/>
      </rPr>
      <t>Opombe:</t>
    </r>
    <r>
      <rPr>
        <i/>
        <sz val="11"/>
        <rFont val="Calibri"/>
        <family val="2"/>
        <charset val="238"/>
        <scheme val="minor"/>
      </rPr>
      <t xml:space="preserve"> V ceni postavke je potrebno zajeti:        
 merjenje na objektu, vse potrebne transporte, skladiščenje materiala na gradbišču, ves potreben glavni, pomožni, pritrdilni in vezni material.        
</t>
    </r>
  </si>
  <si>
    <t>Finalno čiščenje prostorov pred predajo objekta uporabniku.</t>
  </si>
  <si>
    <t>B.I. LESENE KONSTRUKCIJE</t>
  </si>
  <si>
    <t>B.II. KROVSKO-KLEPARSKA DELA</t>
  </si>
  <si>
    <t>B.III. KLJUČAVNIČARSKO PASARSKA DELA</t>
  </si>
  <si>
    <t>B.IV. OKNA IN VRATA</t>
  </si>
  <si>
    <t>B.V. MIZARSKA DELA</t>
  </si>
  <si>
    <t>REKAPITULACIJA   - UPRAVIČENI STROŠKI</t>
  </si>
  <si>
    <t>A.</t>
  </si>
  <si>
    <t>GRADBENA DELA</t>
  </si>
  <si>
    <t>A.I.</t>
  </si>
  <si>
    <t>PRIPRAVLJALNA DELA</t>
  </si>
  <si>
    <t>A.II.</t>
  </si>
  <si>
    <t>TESARSKA DELA</t>
  </si>
  <si>
    <t>ZIDARSKA DELA</t>
  </si>
  <si>
    <t>GRADBENA DELA SKUPAJ</t>
  </si>
  <si>
    <t>B.</t>
  </si>
  <si>
    <t>OBRTNIŠKA DELA</t>
  </si>
  <si>
    <t>B.I.</t>
  </si>
  <si>
    <t>LESENE KONSTRUKCIJE</t>
  </si>
  <si>
    <t>B.II.</t>
  </si>
  <si>
    <t>B.III.</t>
  </si>
  <si>
    <t>KLJUČAVNIČARSKO-PASARSKA DELA</t>
  </si>
  <si>
    <t>B.IV.</t>
  </si>
  <si>
    <t>B.V.</t>
  </si>
  <si>
    <t>MIZARSKA DELA</t>
  </si>
  <si>
    <t>B.VII.</t>
  </si>
  <si>
    <t>OBRTNIŠKA DELA SKUPAJ</t>
  </si>
  <si>
    <t>C.</t>
  </si>
  <si>
    <t>C.I.</t>
  </si>
  <si>
    <t>A.III.</t>
  </si>
  <si>
    <t>A.IV.</t>
  </si>
  <si>
    <t>B.VI.</t>
  </si>
  <si>
    <t>.</t>
  </si>
  <si>
    <t>RUŠTVENA DELA</t>
  </si>
  <si>
    <t>KROVSKO-KLEPARSKA DELA</t>
  </si>
  <si>
    <t>OKNA IN VRATA</t>
  </si>
  <si>
    <t xml:space="preserve"> Cena za enoto mora vsebovati tudi:           
 *  merjenje na objektu           
 *  vse potrebne odvoze ruševin na stalno deponijo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5 vzorcev)           
 *  vsa potrebna pomožna sredstva za vgrajevanje na objektu           
   kot so lestve,odri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t>
  </si>
  <si>
    <t>SKUPAJ:</t>
  </si>
  <si>
    <t xml:space="preserve">Grobo čiščenje prostorov med gradnjo in po končanih delih       
z iznosom odvečnega materiala na deponijo na gradbišču.       
Obračun po m2 neto površine.  </t>
  </si>
  <si>
    <r>
      <rPr>
        <i/>
        <u/>
        <sz val="11"/>
        <rFont val="Calibri"/>
        <family val="2"/>
        <charset val="238"/>
        <scheme val="minor"/>
      </rPr>
      <t>Opombe:</t>
    </r>
    <r>
      <rPr>
        <i/>
        <sz val="11"/>
        <rFont val="Calibri"/>
        <family val="2"/>
        <charset val="238"/>
        <scheme val="minor"/>
      </rPr>
      <t xml:space="preserve">  V popisu in načrtih se navaja izdelava po sistemu Knauf, v ponudbi pa se lahko  predlaga enakovrednega izvajalca in dobavitelja.
  - Pri vseh postavkah upoštevati tudi: ves pritrdilni in vezni material; vsa pripravljalna in zaključna dela, vsa dela se izvaja po zahtevah projektanta in naročnika. Vse mere kontrolirati na objektu. Izvajalec mora upoštevati vse tehnične zahteve za vgradnjo mavčno kartonastih  predelnih sten. Vse stene in stropovi morajo zadostiti zahtevam elaborata požarne varnosti in zvočni zaščiti. Izvedba po navodilih in detajlih proizvajalca. V ceni upoštevati dodatne ojačitve pri vratih ter pri vertikalah in spuščenih stropovih zaradi velikih višin, 
</t>
    </r>
  </si>
  <si>
    <t xml:space="preserve">  - Tehnični podatki vgradnje so podrobneje opisani v tehničnem poročilu projektanta.
   -  Upoštevati SIST EN 13501-požarna klasifikacija gradbenih proizvodov in elementov stavb.
   - V ceni suhomontažnih del mora biti upoštevana tudi izdelava bandažiranja, izdelavo zaključkov po sistemu K2 in bandažiranje stika stena-strop.
</t>
  </si>
  <si>
    <t xml:space="preserve">SKUPAJ brez DDV </t>
  </si>
  <si>
    <t>D.</t>
  </si>
  <si>
    <t>ELEKTROINŠTALACIJSKA DELA</t>
  </si>
  <si>
    <t>STROJNOINŠTALACIJSKA DELA</t>
  </si>
  <si>
    <t>ELEKTROINŠTALACIJSKA DELA SKUPAJ</t>
  </si>
  <si>
    <t>STROJNOINŠTALACIJSKA DELA SKUPAJ</t>
  </si>
  <si>
    <t xml:space="preserve">OPOMBE K ELEKTROINŠTALACIJSKIM  DELOM:             
 </t>
  </si>
  <si>
    <t xml:space="preserve">OPOMBE K STROJNOINŠTALACIJSKIM  DELOM:             
 </t>
  </si>
  <si>
    <t xml:space="preserve">Vsa oprema  je lahko ekvivalent navedene opreme ali boljše kvalitete z enakimi karakteristikami.
V ponudbi je potrebno upoštevati tehnične zahteve navedene v tehničnem poročilu in popisu.
Pred dobavo je potrebno uskladiti naprave z sistemom CNS-a. Preveriti je potrebno napetostne in tokovne izhode, napajalne in krmilne napetosti.
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
Pred naročilom preveriti količino opreme in preveriti ustreznost pri proizvajalcu.
Vsi pogoni za ventile (motorni, magnetni, termični) tudi mešalni morajo biti pred naročilom OBVEZNO usklajeni s projekom električnih inštalacij
Pred naročilom posamezne  opreme je potrebno na objektu samem preveriti lokacija predvidene nove naprave, gaberite prostora,  vgradne dimenzije novih naprav, izvedljivost vgradnje, kritične odprtine (vrata, hodnike) zaradi vnosa naprave ter vsa priklopna mesta.
Pred naročilom posamezne  opreme je potrebno  uskladiti barve in tip vidnih elementov z projektom notranje opreme
Izvajalec mora zbrati in pripraviti dokumentacijo navodil za obratovanje in vzdrževanje objekta ter dokumentacijo predati investitorju oz. uporabniku objekta.
Izvajalec mora skrbno pregledati projektno dokumentacijo ter podati poročilo da nima eventuelnih pripomb na projekt.
</t>
  </si>
  <si>
    <t>m3</t>
  </si>
  <si>
    <t>kos</t>
  </si>
  <si>
    <t>Dobava in montaža prezračevalne kovinske mrežice v kapu, kompletno s pritrditvjo po navodilih proizvajalca ter vsemi pomožnimi deli in materiali.</t>
  </si>
  <si>
    <t>kg</t>
  </si>
  <si>
    <t>D.I.</t>
  </si>
  <si>
    <t>D.II.</t>
  </si>
  <si>
    <t>D.III.</t>
  </si>
  <si>
    <t>D.IV.</t>
  </si>
  <si>
    <t>ur</t>
  </si>
  <si>
    <t xml:space="preserve">Vgradijo naj se predlagani artikli ali boljši. V ceni morajo biti zajeti </t>
  </si>
  <si>
    <t xml:space="preserve">V ceni morajo biti zajeti vsi stroški povezani z dobavo, </t>
  </si>
  <si>
    <t>prevozi, zarisovanjem, montažo in preizkusom vgrajene opreme</t>
  </si>
  <si>
    <t>ŠPORTNI PARK COL</t>
  </si>
  <si>
    <t>2 pomožna objekta</t>
  </si>
  <si>
    <t>POPIS MATERIALA IN DEL - GRADBENO OBRTNIŠKA IN INŠTALACIJSKA DELA</t>
  </si>
  <si>
    <t xml:space="preserve"> OPOMBE H GRADBENO OBRTNIŠKIM DELOM:             
 Vse mere preveriti na licu mesta.           
 Vsi načrti se preverijo na licu mesta in uskladijo med seboj.           
 Pred pričetkom del je potrebno, da se na terenu označijo vsi vodi            
 infrastrukture javnih podjetij (komunalni vodi, el. omrežje, TK omrežje, plinovodno omrežje, …)           
 V kolikor se bo izkazalo, da je dejansko stanje drugačno od stanja v načrtu,           
 se je potrebno predhodno posvetovati s projektantom in po potrebi korigirati načrt.           
 Izvajalec in nadzorni organ sta dolžna preveriti posamezne elemente ali dele zgradbe v            
 vseh načrtih posameznimi načrti (arhitektura,  strojne in elektro            
 instalacije).Vse morebitne pomanjkljivosti ali napake je potebno            
 nemudoma sporočiti odgovornemu vodji projekta. Samovoljno prilagajanje projekta            
 ni dovoljeno.           
 Vsi izvajalci so dolžno objekt in organizacijo gradbišča prilagoditi lokaciji in v ponudbah upoštevati            
 vse specifike gradbišča, kakor tudi upoštevati vse, dvige, žerjave, avto dvigala itd.           
 Vsi  izdelki se morajo izdelati po načrtih  z dodano vrednostjo,            
 (ne  tipskih izvedb), po detajlnem navodilu projektanta in priloženih            
 shemah, ter potrditvah posameznih vzorcev. </t>
  </si>
  <si>
    <t xml:space="preserve"> Enotna cena  mora biti določena za izvedbo po sistemu fiksne cene.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načrtu arhitekture,                   
 podrobnejša navodila in zahteve, ki jih je potrebno upoštevati v ceni za enoto :           
 *  tehnično poročilo in risbe           
 V izračunu količine je podana netto površina. Ponudnik mora v ceni           
 upoštevati predviden kalo! </t>
  </si>
  <si>
    <t xml:space="preserve">Izdelava varnostnega načrta skladno z veljavno zakonodajo            </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</si>
  <si>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objektu.         
V ceni na enoto pri rušitvenih delih je potrebno upoštevati sledeče:        
odvoz ruševin na stalno deponijo, čiščenje ter ves transport in prenos materiala, nakladanje na prevozno sredstvo, ter plačilo vseh taks in pristojbin ter dostavo evidenčnih listov odpadko.</t>
    </r>
  </si>
  <si>
    <t xml:space="preserve">Odvoz odpadkov je potrebno izvesti v skladu s pravilniki o ravnanju z odpadki.        
</t>
  </si>
  <si>
    <t>ostranitev ulične svetilke javne razsvetljave, svetilka na kovinskem drogu,  skupaj s temeljem</t>
  </si>
  <si>
    <t>ZEMELJSKA DELA</t>
  </si>
  <si>
    <t>A.III. ZEMELJSKA DELA</t>
  </si>
  <si>
    <t xml:space="preserve">Geodetska zakoličba objekta - pooblaščeni geometer        </t>
  </si>
  <si>
    <t xml:space="preserve">Sodelovanje geomehanika pri pregledu nosilnosti temeljnih tal po izkopu  in vpis pridobljenih podatkov v gradbeni dnevnik      </t>
  </si>
  <si>
    <t xml:space="preserve">Čiščenja območja gradnje ( upošteva se odstranitev grmovja in drevja in odvoz na deponijo)       </t>
  </si>
  <si>
    <t xml:space="preserve">Zakoličba objekta, postavitev obojestranskih profilov z zavarovanjem tako višinsko kot smerno, upoštevati vse potrebne profile za objekt in zunanjo ureditev.  </t>
  </si>
  <si>
    <t>Strojni izkop gradbene jame v terenu III. in IV. ktg z odvozom na deponijo</t>
  </si>
  <si>
    <t>Planiranje dna izkopa s točnostjo ± 3 cm in valjanje zemeljskega planuma do predpisanega modula.</t>
  </si>
  <si>
    <t>Zasip za AB zidovi in temelji z drenažnim materialom.</t>
  </si>
  <si>
    <t>BETONSKA DELA</t>
  </si>
  <si>
    <t>A.IV. BETONSKA DELA</t>
  </si>
  <si>
    <t xml:space="preserve">
</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</si>
  <si>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terenu.         
V ceni na enoto pri zemeljskih delih je potrebno upoštevati sledeče:        
odvoz materiala na stalno deponijo, čiščenje ter ves transport in prenos materiala, nakladanje na prevozno sredstvo, ter plačilo vseh taks in pristojbin ter dostavo evidenčnih listov odpadkov.</t>
    </r>
  </si>
  <si>
    <t>Nasutje pod plezalno steno s prodcem (4-8mm) v debelini 30cm, spodaj geotekstil</t>
  </si>
  <si>
    <t>do 12mm</t>
  </si>
  <si>
    <t>nad 12mm</t>
  </si>
  <si>
    <t xml:space="preserve">Dobava, obdelava, polaganje in vezanje armaturnih mrež. </t>
  </si>
  <si>
    <t>Dobava, ravnanje, čiščenje, sekanje, polaganje in vezanje armature B500B.</t>
  </si>
  <si>
    <t>A.V. TESARSKA DELA</t>
  </si>
  <si>
    <t xml:space="preserve">Izdelava opaža čela temeljne plošče višine 30 cm z razopažanjem in čiščenjem po končanih delih, komplet z vsemi zunanjimi in notranjimi transporti. </t>
  </si>
  <si>
    <t>A.V.</t>
  </si>
  <si>
    <t>Izdelava opaža AB vertikalnih obodnih sten proti terenu, debeline 35 cm z opažanjem, razopažanjem in čiščenjem po končanih delih, komplet z vsemi zunanjimi in notranjimi transporti.</t>
  </si>
  <si>
    <t>Izdelava opaža AB vertikalnih notranjih sten , debeline 25 cm z opažanjem, razopažanjem in čiščenjem po končanih delih, komplet z vsemi zunanjimi in notranjimi transporti.</t>
  </si>
  <si>
    <t xml:space="preserve">Izdelava opaža AB vertikalnih obodnih sten , debeline 25 cm z opažanjem, razopažanjem in čiščenjem po končanih delih, komplet z vsemi zunanjimi in notranjimi transporti. </t>
  </si>
  <si>
    <t>Izdelava opaža za pločnik, stopnice in zidce ob objektih z opažanjem, razopažanjem in čiščenjem po končanih delih, komplet z vsemi zunanjimi in notranjimi transporti.</t>
  </si>
  <si>
    <t>Izdelava opaža AB plezalne stene , debeline 35 cm z opažanjem, razopažanjem in čiščenjem po končanih delih, komplet z vsemi zunanjimi in notranjimi transporti.</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</si>
  <si>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terenu    
V ceni postavke je potrebno zajeti:        
 merjenje na objektu, vse potrebne transporte, dobavo in vgradnjo  betonske mešanice, kakršna je navedena v načrtu gradbeništva.</t>
    </r>
  </si>
  <si>
    <t xml:space="preserve"> Dobava in vgradnja podložnega betona deb. 10 cm pod    temeljno ploščo z betonom C12/15.    </t>
  </si>
  <si>
    <t>Betoniranje temeljne plošče debeline 30 cm z betonom C 30/37  z vsemi pomožnimi deli in prenosi</t>
  </si>
  <si>
    <t>Betoniranje betonskih konstrukcij C 30/37 , z vsemi pomožnimi deli in prenosi (ab stene proti zemlji, debeline 35cm).</t>
  </si>
  <si>
    <t>Betoniranje betonskih konstrukcij C 30/37  z vsemi pomožnimi deli in prenosi (zunanje ab stene , debeline 25cm).</t>
  </si>
  <si>
    <t>Betoniranje betonskih konstrukcij C 30/37 z vsemi pomožnimi deli in prenosi (notranje ab stene , debeline 25cm).</t>
  </si>
  <si>
    <t>Betoniranje betonskih konstrukcij C 30/37 , z vsemi pomožnimi deli in prenosi (pločnik, stopnice in zidci s temelji ob objektih).</t>
  </si>
  <si>
    <t>Betoniranje betonskih konstrukcij C 30/37  z vsemi pomožnimi deli in prenosi (betonska plezalna stena s temeljem).</t>
  </si>
  <si>
    <t xml:space="preserve">Izdelava lahkih premičnih odrov do višine 2,00 m, kompletno z vsemi pomožnimi deli ter demontažo. Oder se izdela v skladu z varnostnim načrtom gradbišča in načrtom odra. </t>
  </si>
  <si>
    <t xml:space="preserve">Dobava materiala s prevozom in postavljanje fasadnega odra,        
 demontaža s čiščenjem lesa in podpor po končanih delih,        
 kompletno z amortizacijo. Fasadni cevni oder višine do 5 m,        
 kompletno vsemi pomožnimi deli. V ceni upoštevati sidranje odra, izračun odra in upoštevanje faktorja zaradi višine ter zaščitno folijo Izvajalec mora oder izdelati v skladu z načrtom za postavitev        
gradbenega odra in varnostnim načrtom.  </t>
  </si>
  <si>
    <t>A.VI. ZIDARSKA DELA</t>
  </si>
  <si>
    <t>A.VI.</t>
  </si>
  <si>
    <r>
      <rPr>
        <i/>
        <u/>
        <sz val="11"/>
        <rFont val="Calibri"/>
        <family val="2"/>
        <charset val="238"/>
        <scheme val="minor"/>
      </rPr>
      <t>Opombe:</t>
    </r>
    <r>
      <rPr>
        <i/>
        <sz val="11"/>
        <rFont val="Calibri"/>
        <family val="2"/>
        <charset val="238"/>
        <scheme val="minor"/>
      </rPr>
      <t xml:space="preserve"> V ceni postavke je potrebno zajeti:        
 dobava, priprava in vgrajevanje potrebnega materiala po popisu del v posameznih postavkah, z vsemi transporti in prenosi ter pomožni deli.         
</t>
    </r>
  </si>
  <si>
    <t xml:space="preserve">Izdelava horizontalne  hidroizolacije na podložni beton pod temeljno ploščo z dvoplastnim varjenim bitumenskim trakom debeline 4 mm n.pr. IZOTEKT T4 PLUS in IZOTEKT P5 PLUS, vključno hladni bitumenski premaz npr. ibitol na betonski podlagi, po izvedbi zaščita s čepasto folijo pred izvedbo talne plošče. Horizontalna hidroizolacija puščena  ob robu talne plošče v širini 20 m za navaritev  vertikalne hidoizolacije. </t>
  </si>
  <si>
    <t>Polaganje toplotne izolacije XPS  v debelini 10 cm na PVC folijo na izvedeno hidroizolacijo na podložni beton pred izvedbo talne plošče</t>
  </si>
  <si>
    <t>Izdelava tlaka v sestavi: armiran cementni estrih deb. 5,5 cm, PVC folija, toplotna izolacija XPS deb. 10,0 cm</t>
  </si>
  <si>
    <t>Brušenje in izravnava - kitanje  vidnih betonskih površin AB sten in slopov , priprava za pleskarska dela.</t>
  </si>
  <si>
    <t>Štokanje betona in zaščitni premaz za beton - pločnik, stopnice in zidci pod pločnikom</t>
  </si>
  <si>
    <r>
      <rPr>
        <i/>
        <u/>
        <sz val="11"/>
        <rFont val="Calibri"/>
        <family val="2"/>
        <charset val="238"/>
        <scheme val="minor"/>
      </rPr>
      <t>Opombe:</t>
    </r>
    <r>
      <rPr>
        <i/>
        <sz val="11"/>
        <rFont val="Calibri"/>
        <family val="2"/>
        <charset val="238"/>
        <scheme val="minor"/>
      </rPr>
      <t xml:space="preserve"> Vsi leseni deli morajo biti imregnirani proti gnilobi in insektom.         
 Vse mere preveriti na licu mesta.         
 Vsi načrti se preverijo na licu mesta in uskladijo med seboj.         
</t>
    </r>
  </si>
  <si>
    <t>Kompletna izdelava konstrukcije lesenega ostrešja enokapne strehe, skladno z načrtom gradbenih konstrukcij in načrtom arhitekture;  iz monolitnega lesa iglavcev, kategorije C24:                            špirovec 16/24, dolžine 700cm, rezana glava na eni strani (33kom)  kapna lega 18/22, dolžine 1510cm (2kom)                                                kapna lega 18/22, dolžine 980cm (2kom); lesni vijaki in sidra za beton skladno z Načrtom gradbenih konstrukcij!</t>
  </si>
  <si>
    <t xml:space="preserve">Dobava materiala in pokrivanje enokapne strehe v naklonu 35 stopinj.                                                                                                   Kompletna izdelava strešne kritine v sestavi:  korci (naravne opečne barve), dvojno leseno letvanje - letve 4/5 cm , paroprepustna folija - sekundarna kritina, leseni opaž 
</t>
  </si>
  <si>
    <t>Dobava materiala in postavitev namenskih opečnih jezikov na slemenu strehe. Podana je dolžina strehe na kateri je to predvideno.</t>
  </si>
  <si>
    <t xml:space="preserve">Dobava materiala in izdelava žlebu iz barvane pocinkane pločevine deb 0,6 mm, razvite šir. 33 cm,  barva po izboru projektanta, skupaj z vsem pritrdilnim materialom.      
</t>
  </si>
  <si>
    <t xml:space="preserve">Dobava materiala in izdelava kotličkov oz. vtočnikov,        
 kompletno izdelanih iz  barvane pocinkane pločevine deb 0,6 mm 
  </t>
  </si>
  <si>
    <r>
      <rPr>
        <i/>
        <u/>
        <sz val="11"/>
        <rFont val="Calibri"/>
        <family val="2"/>
        <charset val="238"/>
        <scheme val="minor"/>
      </rPr>
      <t>Opombe:</t>
    </r>
    <r>
      <rPr>
        <i/>
        <sz val="11"/>
        <rFont val="Calibri"/>
        <family val="2"/>
        <charset val="238"/>
        <scheme val="minor"/>
      </rPr>
      <t xml:space="preserve">      
 Pri izvedbi kleparskih detajlov je potrebno upoštevati veljavne standarde (zgibi, odkapni nos, stičenje v zid), vsi stiki morajo biti pravilno kleparsko izvedeni, vse obrobe, širše od 0,10m( kapna linija, stranski zaključek strehe,...) morajo biti prekrite z opečnimi strešniki.       
Vsi stiki morajo biti pravilno kleparsko izvedeni.                                  Vsi kleparski izdelki so izdelani iz pocinkane barvane pločevine, barve RAL 7016 
</t>
    </r>
  </si>
  <si>
    <t xml:space="preserve">Naprava zaključne strešne obrobe iz pocinkane barvane pločevine debeline 0,6 mm;    stranske obrobe strehe in zadnja obroba strehe, razvita šir. 33cm,   kompletno z vsemi pomožnimi deli in pritrdilnim materialom.        
</t>
  </si>
  <si>
    <t xml:space="preserve">Dobava materiala in izdelava odtočnih cevi meterone vode krožnega preseka fi 110 mm, izdelanih iz barvane pocinkane pločevine, kompletno z objemkami, vsemi koleni cevi in vtokom v peskolov        
</t>
  </si>
  <si>
    <r>
      <rPr>
        <i/>
        <u/>
        <sz val="11"/>
        <rFont val="Calibri"/>
        <family val="2"/>
        <charset val="238"/>
        <scheme val="minor"/>
      </rPr>
      <t>Opombe:</t>
    </r>
    <r>
      <rPr>
        <i/>
        <sz val="11"/>
        <rFont val="Calibri"/>
        <family val="2"/>
        <charset val="238"/>
        <scheme val="minor"/>
      </rPr>
      <t xml:space="preserve"> Vsi izdelki so izdelani po detajlih projektanta in izvajalca del in delavniških načrtih, ki jih pred izvedbo potrdi projektant        
 Vse mere preveriti na licu mesta!        
</t>
    </r>
  </si>
  <si>
    <t>Dobava in vgradnja zunanje okenske police iz barvane pocinkane pločevine RAL 7016, skupaj z vsemi zaključki ,  globine 28cm, širine 70cm</t>
  </si>
  <si>
    <t>Dobava in vgradnja zunanje okenske police iz barvane pocinkane pločevine RAL 7016, skupaj z vsemi zaključki ,  globine 28cm, širine 100cm</t>
  </si>
  <si>
    <t xml:space="preserve">Dobava vsega materiala in izdelava zunanje varovalne ograje izdelane iz  vertikalnih nerjavnih  profilov 12x12x3mm, na razstoju 12cm, ki so navarjene na lamo 70x6mm.
Višina ograje  110cm nad končnim tlakom. Izdelava in montaža po shemi in detajlu projektanta  v načrtu PZI in delavniškega načrta izvajalca .        
Ograja je v celoti izdelana iz nerjavečega jekla kvalitete AISI 304 in   prašno barvana v tonu po izbiri projektanta, RAL 7016.        
Obračun po m1.        
V ponudbi upoštevati kompletne transporte do gradbišča in mesta montaže.             
    </t>
  </si>
  <si>
    <r>
      <rPr>
        <i/>
        <u/>
        <sz val="11"/>
        <rFont val="Calibri"/>
        <family val="2"/>
        <charset val="238"/>
        <scheme val="minor"/>
      </rPr>
      <t>Opombe:</t>
    </r>
    <r>
      <rPr>
        <i/>
        <sz val="11"/>
        <rFont val="Calibri"/>
        <family val="2"/>
        <charset val="238"/>
        <scheme val="minor"/>
      </rPr>
      <t xml:space="preserve">  Vse mere preveriti na licu mesta.                                        
</t>
    </r>
  </si>
  <si>
    <t>V4      Lesena enokrilna vrata svetle dim. prehoda 95/205 cm</t>
  </si>
  <si>
    <t>V5      Lesena enokrilna vrata svetle dim. prehoda 80/205 cm</t>
  </si>
  <si>
    <r>
      <t xml:space="preserve">Notranja lesena vrata                                                                                    </t>
    </r>
    <r>
      <rPr>
        <sz val="11"/>
        <rFont val="Calibri"/>
        <family val="2"/>
        <charset val="238"/>
        <scheme val="minor"/>
      </rPr>
      <t xml:space="preserve">Vsa notranja vrata so  lesena , krilo polno leseno, gladka obdelava, svetlo siva barva; podboj v kovinski izvedbi, enaka svetlo siva barva, okovje v mat krom izvedbi, vsa vrata moramo biti opremljena s ključavnico v dogovoru z investitorjem. </t>
    </r>
    <r>
      <rPr>
        <b/>
        <sz val="11"/>
        <rFont val="Calibri"/>
        <family val="2"/>
        <charset val="238"/>
        <scheme val="minor"/>
      </rPr>
      <t xml:space="preserve">   </t>
    </r>
  </si>
  <si>
    <t xml:space="preserve">O4  Enokrilno okno dimenzij 86/220 cm , fiksna zasteklitev </t>
  </si>
  <si>
    <t xml:space="preserve">O5  Panoramska stena dimenzij 355/220 cm , štiridelna, krajni dve polji s fiksno zasteklitvijo, sredinski dve polji krilno odpiranje (krilo, ki se prvo odpira pa tudi keep odpiranje).  </t>
  </si>
  <si>
    <t xml:space="preserve">V1  Lesena drsna vrata svetle dim. prehoda 90/215 cm, skupaj z lesenim okvirjem na špaletah prehoda (širine 45cm). Zagotoviti je potrebno čim boljše tesnenje vrat. Vodilo nad vrati mora biti zakrito z leseno masko. </t>
  </si>
  <si>
    <t xml:space="preserve">V3  Lesena dvokrilna vrata svetle dim. prehoda 195/215 cm, skupaj z lesenim podbojem. Zagotoviti je potrebno čim boljše tesnenje vrat.  </t>
  </si>
  <si>
    <r>
      <t xml:space="preserve">Zunanja okna in vrata                                                                                    </t>
    </r>
    <r>
      <rPr>
        <sz val="11"/>
        <rFont val="Calibri"/>
        <family val="2"/>
        <charset val="238"/>
        <scheme val="minor"/>
      </rPr>
      <t>Okna in vrata so v leseni izvedbi, smreka v barvi hrasta, prosojna lazura, opremljeno z eurostandard okovjem. Barvo mora potrditi projektant. V ceni je upoštevati izdelavo, dobavo in montažo izdelkov z vsem pritrdilnim in tesnilnim materialom.  Zahteve za celoten sistem oken in vrat . Umax = 1,1W/m2k, Ustekla min. 0,6W/m2K. Oprema: kljuke in okovje v mat krom izvedbi po potrditvi projektanta. V ceni so vključeni vsi prenosi, pomožna dela, tesnilni materiali za vgradnjo , priprava površin pred vgradnjo, čiščenje in preizkus delovanja, vključno s tesnjenjem. Vključena je tudi notranja PVC polica v beli barvi. Vsa zunanja vrata s ključavnico.</t>
    </r>
  </si>
  <si>
    <t>O1, O2  Enokrilno okno dimenzij 70/70 cm , odpiranje krilno in keep notranja polica PVC, bela barva</t>
  </si>
  <si>
    <t>O3  Enokrilno okno dimenzij 100/70 cm , odpiranje krilno in keep notranja polica PVC, bela barva</t>
  </si>
  <si>
    <t xml:space="preserve">V2  Lesena drsna vrata svetle dim. prehoda 286/215 cm, skupaj z lesenim okvirjem na špaletah prehoda (širine 45cm). Zagotoviti je potrebno čim boljše tesnenje vrat. Vodilo nad vrati mora biti zakrito z leseno masko. Drsna vrata so dvodelna, iz dve enako širokih kril. Vsako krilo ima zasteklitev velikosti 75/170cm. </t>
  </si>
  <si>
    <t>V6  Lesena dvokrilna vrata svetle dim. prehoda 190/215 cm, skupaj z lesenim podbojem. Zagotoviti je potrebno čim boljše tesnenje vrat.  Vsako krilo ima zasteklitev velikosti 75/170cm.</t>
  </si>
  <si>
    <t xml:space="preserve">Sanitarne vlagoodbojne predelne stene, z vrati na INOX tipski podkonstrukciji in točkovnim pritrjevanjem, stene so cca 15cm dvignjene od tal, skupna višina 210cm, svetla širina vrat 60cm (kot npr. MAX kompaktne plošče ali Trespa deb. 1,3cm; svetlo siva barva). Zaklepanje s tipizirano ključavnico brez ključa - možnost odpiranja z zunanje strani. </t>
  </si>
  <si>
    <t xml:space="preserve">177x195cm; s krilnimi vrati širine 60cm </t>
  </si>
  <si>
    <t>42x135cm; ob pisoarju</t>
  </si>
  <si>
    <t>Sanitarne stene v M sanitarijah</t>
  </si>
  <si>
    <t>Krilna vrata dim. 65x210cm;</t>
  </si>
  <si>
    <t>Vrata v tuših v garderobi</t>
  </si>
  <si>
    <t xml:space="preserve">Vrata na INOX tipski podkonstrukciji in s točkovnim pritrjevanjem, vrata segajo do tal, višina 210cm, svetla širina vrat 65cm (kot npr. MAX kompaktne plošče ali Trespa deb. 1,3cm; svetlo siva barva). Zaklepanje s tipizirano ključavnico brez ključa - možnost odpiranja z zunanje strani. </t>
  </si>
  <si>
    <t>B.VI. STROPOVI IN PREDELNE STENE</t>
  </si>
  <si>
    <t>STROPOVI IN PREDELNE STENE</t>
  </si>
  <si>
    <t>KERAMIČARSKA DELA</t>
  </si>
  <si>
    <t>B.VII. KERAMIČARSKA DELA</t>
  </si>
  <si>
    <t>B.VIII. SLIKOPLESKARSKA DELA</t>
  </si>
  <si>
    <t>B.VIII.</t>
  </si>
  <si>
    <t>SLIKOPLESKARSKA DELA</t>
  </si>
  <si>
    <t xml:space="preserve">  - Izdelava, dobava in montaža notranjih predelnih mavčnih sten s podkonstrukcijo, ki je pritrjena  na talno in stropno konstrukcijo,  dvojno oblogo iz mavčnih plošč. Celotna površina stene je  bandažirana, mavčena in glajena (pripravljena za slikanje).
V ceni upoštevati  tudi ojačitve podkonstrukcije za sanitarnih elementov.
 Izdelava po detajlih izbranega  proizvajalca. Predelne stene se izvedejo do konstrukcije. Izvedba drsnega stika.
- Izdelava po veljavnih tehničnih predpisih in standardih               SIST EN 520, SIST EN 14195,  SIST EN 1396, SIST EN 13963.</t>
  </si>
  <si>
    <t>Dobava in montaža spuščenega stropa iz mavčnokartonskih plošč deb.1,25mm, v poševnini tik pod leseno strešno konstrukcijo, vključno z nosilno in pritrdilno podkonstrukcijo, z zaključki ob zidu, vključno z bandažiranjem in zagladitvijo stikov , delovnimi odri, s prenosi in z vsemi pomožnimi deli na objektu</t>
  </si>
  <si>
    <t>Dobava in montaža spuščenega stropa iz mavčnokartonskih plošč deb.1,25mm, v horizontali, nad delom v objektu 1, kjer so sanitarije, na višini 2,75m, vključno z nosilno in pritrdilno podkonstrukcijo, z zaključki ob zidu, vključno z bandažiranjem in zagladitvijo stikov , delovnimi odri, s prenosi in z vsemi pomožnimi deli na objektu</t>
  </si>
  <si>
    <t>B.IX. FASADERSKA DELA</t>
  </si>
  <si>
    <t xml:space="preserve"> Izdelava nizkostenske keramične   obrobe višine 10 cm z lepljenjem na  zid. Stik med talno keramiko obdelan  s  trajno elastičnim     kitom.   </t>
  </si>
  <si>
    <t xml:space="preserve">Dobava in polaganje talnih keramičnih ploščic dim 60/60 cm I. kvalitete, v sivi barvi  kot npr. Terratinta ceramiche, LAGOM SMOKE MATT, po tleh obeh objektov v celoti,
položene na vodoodporno cementno lepilo, zafugirane s tanko fugo,  ob zidu zafugirane s trajnoplastično fugirno maso. </t>
  </si>
  <si>
    <t xml:space="preserve">Dobava in polaganje stenskih keramičnih ploščic dim 60/60 cm I. kvalitete, v svetlo sivi barvi  kot npr. Terratinta ceramiche, LAGOM WHITE MATT, po vseh stenah sanitarij in tušev, do višine 240cm,
položene na vodoodporno cementno lepilo, zafugirane s tanko fugo </t>
  </si>
  <si>
    <t>B.IX.</t>
  </si>
  <si>
    <t>FASADERSKA DELA</t>
  </si>
  <si>
    <t>Slikanje notranjih sten in stropov  s poldisperzijsko  belo barvo, z vsemi preddeli</t>
  </si>
  <si>
    <r>
      <rPr>
        <i/>
        <u/>
        <sz val="11"/>
        <rFont val="Calibri"/>
        <family val="2"/>
        <charset val="238"/>
        <scheme val="minor"/>
      </rPr>
      <t xml:space="preserve">Opombe: </t>
    </r>
    <r>
      <rPr>
        <i/>
        <sz val="11"/>
        <rFont val="Calibri"/>
        <family val="2"/>
        <charset val="238"/>
        <scheme val="minor"/>
      </rPr>
      <t xml:space="preserve"> Vse mere preveriti na licu mesta.                                            V ceni zajeti tudi zaščito prostorov s PVC folijo pred pričetkom del in odstranitev po končanih delih. </t>
    </r>
  </si>
  <si>
    <r>
      <rPr>
        <i/>
        <u/>
        <sz val="11"/>
        <rFont val="Calibri"/>
        <family val="2"/>
        <charset val="238"/>
        <scheme val="minor"/>
      </rPr>
      <t xml:space="preserve">Opombe: </t>
    </r>
    <r>
      <rPr>
        <i/>
        <sz val="11"/>
        <rFont val="Calibri"/>
        <family val="2"/>
        <charset val="238"/>
        <scheme val="minor"/>
      </rPr>
      <t xml:space="preserve"> Vse mere preveriti na licu mesta.                                            V ceni zajeti tudi zaščito stavbenga pohištva in tal s PVC folijo pred pričetkom del in odstranitev po končanih delih. </t>
    </r>
  </si>
  <si>
    <t>Dobava in montaža toplotne izolacije med špirovci, kamena volna, v debelini 24cm + pod špirovci kamena volna, v debelini 6cm, skupaj s parno oviro</t>
  </si>
  <si>
    <t>A.VII. KANALIZACIJSKA DELA</t>
  </si>
  <si>
    <t>A.VII.</t>
  </si>
  <si>
    <t>KANALIZACIJSKA DELA</t>
  </si>
  <si>
    <r>
      <rPr>
        <i/>
        <u/>
        <sz val="11"/>
        <rFont val="Calibri"/>
        <family val="2"/>
        <charset val="238"/>
        <scheme val="minor"/>
      </rPr>
      <t>Opombe:</t>
    </r>
    <r>
      <rPr>
        <i/>
        <sz val="11"/>
        <rFont val="Calibri"/>
        <family val="2"/>
        <charset val="238"/>
        <scheme val="minor"/>
      </rPr>
      <t xml:space="preserve"> V ceni postavke je potrebno zajeti:        
 dobava, priprava in vgrajevanje potrebnega materiala po popisu del v posameznih postavkah, z vsemi transporti in prenosi ter pomožni deli za gotovo izvedene postavke.          
</t>
    </r>
  </si>
  <si>
    <t>SKUPAJ A + B+ C + D brez DDV:</t>
  </si>
  <si>
    <t>Cene na enoto morajo vsebovati tudi:
-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
- Sodelovanje dobaviteljev opreme in pooblaščenih serviserjev za predvideno strojno opremo pri izvedbi funkcionalnega pregleda, ter izdaje zapisnika o zagonu po pooblaščeni organizaciji
- Pripravljalna dela in zarisovanje, tlačna preizkušnja cevovodov s hladnim vodnim tlakom 12 bar, pregled, izpiranje, zaključna dela
 -Gradbena dela za izvedbo instalacij so zajeta pri gradbenih in obrtniških delih.
- Šolanje osebja za upravljanje in vzdrževanje novih  naprav
- Priprava dokumentacije POV
- Transportni, manipulativni stroški 
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
 - vris vseh sprememb nastalih med gradnjo, Spremembe  je potrebno zapisati grafično v PZI projekt ter jih preveriti in potrditi s strani strokovnega strojnega nadzora ter jih v elektronski obliki podati izdelovalcu PID  dokumentacije.</t>
  </si>
  <si>
    <t>Pomoč pri izvedbi inštalacijskih in drugih del (npr. izvedba utorov, prebojev,…)</t>
  </si>
  <si>
    <t>Izvedba  tipske ponikovalnice premera φ 1000 mm iz perforiranih betonskih cevi. Na vrhu se ponikovalnico prekrije z LTŽ pokrovom φ 600 mm; IMP 125 kN, ki je vstavljen v AB venec. Ponikovalnico se obsuje s kroglami φ 30 – 60 mm v debelini 50 cm.                             Skupaj z izkopom,  polaganjem cevi in fazonskih kosov ter  priklučitvijo PVC odtočnih cevi na ponikovalnico, PVC cevi premera 160mm (skupna dolžina cevi 60m), 3x peskolov, 3x revizijski jašek fi 600mm, cevi polno obbetonirane z betonom C16/20.</t>
  </si>
  <si>
    <t>Izvedba drenaže na nivoju podložnega betona okrog obeh objektov, s cevmi preseka 125mm</t>
  </si>
  <si>
    <r>
      <rPr>
        <i/>
        <u/>
        <sz val="11"/>
        <rFont val="Calibri"/>
        <family val="2"/>
        <charset val="238"/>
        <scheme val="minor"/>
      </rPr>
      <t>Opombe:</t>
    </r>
    <r>
      <rPr>
        <i/>
        <sz val="11"/>
        <rFont val="Calibri"/>
        <family val="2"/>
        <charset val="238"/>
        <scheme val="minor"/>
      </rPr>
      <t xml:space="preserve">  Vse mere preveriti na licu mesta.  Upoštevati dobavo materiala, izdelavo stene/vrat in montažo na objektu.     
       </t>
    </r>
  </si>
  <si>
    <t>Izdelava mavčnokartonske  montažne predelne stene deb. 10cm, višine 275cm,  vključno z bandažiranjem in zagladitvijo stikov, v sestavi:                                                                                                                - vodoodbojne mavčnokartonske plošče 2x1,25cm,                              - podkonstrukcija iz profilov UW/CW 50, z izolacijskim slojem iz steklene volne, debeline 5cm,                                                                       - vodoodbojne mavčnokartonske plošče 2x1,25cm</t>
  </si>
  <si>
    <t>Izdelava mavčnokartonske  montažne predelne stene deb. 20cm, višine 275cm - 570cm,  vključno z bandažiranjem in zagladitvijo stikov, v sestavi:                                                                                                 - vodoodbojne mavčnokartonske plošče 2x1,25cm,                               - podkonstrukcija iz profilov UW/CW 150, z izolacijskim slojem iz steklene volne, debeline 15cm,                                                                       - vodoodbojne mavčnokartonske plošče 2x1,25cm</t>
  </si>
  <si>
    <t>Izdelava tankoslojne silikonske fasade (EPS  debeline 20 cm, armaturna mrežica, lepilna malta in zaključni sloj, npr. Baumit). Zaključni sloj v tonu in strukturi po izbiri. Upoštevati vse ojačitve špalet in vogalov z vsem potrebnim materialom. Špalete zaglejane ,  zaglajen rob  okrog špalet v širini 2 cm.Zaključni sloj drobne strukture, cokel izveden v enaki sestavi, cokel v višini 60cm namesto EPS izveden z stirocokl toplotno izolacijo</t>
  </si>
  <si>
    <t>C.I. INSTALACIJSKI MATERIAL</t>
  </si>
  <si>
    <t>C.II. STIKALNI BLOKI</t>
  </si>
  <si>
    <t>C.III. RAZSVETLJAVA</t>
  </si>
  <si>
    <t>C.IV. OZEMLJILO IN STRELOVOD</t>
  </si>
  <si>
    <t>C.II.</t>
  </si>
  <si>
    <t>C.III.</t>
  </si>
  <si>
    <t>C.IV.</t>
  </si>
  <si>
    <t>INSTALACIJSKI MATERIAL</t>
  </si>
  <si>
    <t xml:space="preserve">STIKALNI BLOKI </t>
  </si>
  <si>
    <t>RAZSVETLJAVA</t>
  </si>
  <si>
    <t>OZEMLJILO IN STRELOVOD</t>
  </si>
  <si>
    <r>
      <rPr>
        <i/>
        <u/>
        <sz val="11"/>
        <rFont val="Calibri"/>
        <family val="2"/>
        <charset val="238"/>
        <scheme val="minor"/>
      </rPr>
      <t xml:space="preserve">Opombe: </t>
    </r>
    <r>
      <rPr>
        <i/>
        <sz val="11"/>
        <rFont val="Calibri"/>
        <family val="2"/>
        <charset val="238"/>
        <scheme val="minor"/>
      </rPr>
      <t xml:space="preserve">                                                                                                          V popisih je zajeto:     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izdelavoPID), najkasneje 30 dni pred tehničnim pregledom objekta.                                     </t>
    </r>
  </si>
  <si>
    <t>Način obračuna: Dela se obračunajo na podlagi dejansko izvršenih del po enotnih cenah predračuna. 
Izvedena dela morajo biti dokumentirana z gradbeno knjigo, izdelano po standardih stroke. 
Vse postavke, ki so izražene v dolžinah morajo biti obračunane po posameznih tokokrogih na podlagi priloženih grafičnih prilog z vpisanimi izmerami.</t>
  </si>
  <si>
    <t>kabel NYY 5x16mm2, komplet s priklopom v PMO do R-1 in R-2
Presek kabla uskladiti pri izvedbi glede na obstoječe obračunske varovalke športnega parka Col.</t>
  </si>
  <si>
    <t>Izkop kabelskega kanala v terenu IV kategorije širine 0,2m in globine 0,8m, polaganje peska v debelini 10cm, polaganje stg. cevi fi 110mm, polaganje peska v debelini 10 cm, zasip s tamponskim gramozom ter nabijanje po slojih 20cm, polaganje ozemljitvenega valjanca ter opozorilnega PVC traku, odvoz odvečnega materiala ter urejanje okolice.
V povoznih površinah je potrebno upoštevati dodatno zaščito cevi z betonom.</t>
  </si>
  <si>
    <t>Elektrokanalizacijska cev fleksibilna ,    stg. Φ 90mm</t>
  </si>
  <si>
    <t>Valjanec FE/ZN 25x4mm</t>
  </si>
  <si>
    <t>Opozorilni trak z napisom "POZOR ENERGETSKI KABEL"</t>
  </si>
  <si>
    <t>Energetski kabel s finožičnimi Cu vodniki, XLPE izolacija, brezhalogen  - 0,6/1 kV, vpeljan v p/o in PN inštalacijske cevi in položen na kabelske police, komplet s priklopi.</t>
  </si>
  <si>
    <t>Odziv na ogenj - Cca s1 d2 a1-NHXMH</t>
  </si>
  <si>
    <t>5x2,5mm²</t>
  </si>
  <si>
    <t>3x2,5mm²</t>
  </si>
  <si>
    <t>4x1,5mm²</t>
  </si>
  <si>
    <t>3x1,5mm²</t>
  </si>
  <si>
    <t>2x1,5mm² (brez R/Z žile)</t>
  </si>
  <si>
    <t>Zvijavi vodnik z rumeno-zeleno izolacijo za izenačevanje potencialov in povezavo kovinskih mas, položen prosto ali uvlečen v predhodno položene instalacijske cevi, komplet z cevnimi objemkami, trajnimi vijačnimi spoji itd.)
Dobava in vgradnja. 
Odziv na ogenj Cca s1 d2 a1</t>
  </si>
  <si>
    <t>1x 6mm2</t>
  </si>
  <si>
    <t>1x 16mm2</t>
  </si>
  <si>
    <t>Instalacijske cevi, rebraste ali gladke-trde, položene v AB stenah in ploščah, p/o v zidanih stenah, v gipskartonskih predelnih stenah in estrihu komplet s podometnimi instalacijskimi dozami (minimalnih notranjih dimenzij). 
Notranje dimezije cevi je potrebno pri izvedbi uskladiti z premerom dobavljenih kablov.</t>
  </si>
  <si>
    <t xml:space="preserve">   IC RB Φ16mm</t>
  </si>
  <si>
    <t>Plastična gibljiva rebrasta cev, znotraj ojačana s spiralno zvito plastično žico, raznih dimenzij, komplet z začetnim in končnim elementom za priklop na uvodnico.</t>
  </si>
  <si>
    <t>Instalacijske cevi nadometne brezhalogene, samougasne, komplet s koleni ter nosilnim in pritrdilnim materialom (minimalnih notranjih dimenzij). 
Notranje dimezije cevi je potrebno pri izvedbi uskladiti z premerom dobavljenih kablov.</t>
  </si>
  <si>
    <t xml:space="preserve">  PN Φ16mm</t>
  </si>
  <si>
    <t xml:space="preserve">  PN Φ20mm</t>
  </si>
  <si>
    <t>Uvodnice</t>
  </si>
  <si>
    <t>Premostitveni kabel za izenačitev potenciala z vodnikom H07Z1‐K 4-6 mm2  dolžine 0,5m, na obeh koncih zaključen s kabelskim čevljem, skupaj z vijakom z zobato podložko za pritrditev v konstrukcijo</t>
  </si>
  <si>
    <t>Doza GIP komplet s Cu zbiralko</t>
  </si>
  <si>
    <t>Doza DIP komplet s Cu zbiralko</t>
  </si>
  <si>
    <t>Razni spoji za izenačitev potencialov (vijačeni, objemni, itd)</t>
  </si>
  <si>
    <t xml:space="preserve">Senzor prisotnosti (180°/360°) z 16A relejskim izhodom </t>
  </si>
  <si>
    <t>Podometna kovinska omarica, komplet z ključavnico, vgrajena v fasado objekta. V omarico se vgradi 1f in 3f vtičnico. Velikost, barvo uskladiti pri izvedbi.</t>
  </si>
  <si>
    <t>Podometno stikalo, 250V, komplet z ustrezno dozo, montažnim in okrasnim okvirjem za montažo več stikal skupaj - modularni program. 
(Barva in model po izbiri arhitekta)
(kot npr. oz. enakovredna: Vimar Plana)</t>
  </si>
  <si>
    <t>stikalo navadno</t>
  </si>
  <si>
    <t>stikalo navadno IPx5</t>
  </si>
  <si>
    <t>Podometna vtičnica, komplet z ustrezno dozo, montažnim in končnim okvirjem - sestavljivi program.
(Barva in model po izbiri arhitekta)</t>
  </si>
  <si>
    <t xml:space="preserve">  400V, 16A, 3P+N+PE</t>
  </si>
  <si>
    <t xml:space="preserve">  250V, 16A, 1P+N+PE</t>
  </si>
  <si>
    <t xml:space="preserve">  250V, 16A, 1P+N+PE, s pokrovčkom</t>
  </si>
  <si>
    <t>SOS klicna kombinacija - poziv iz invalidskega WC-ja v nadstropju v naslednji sestavi; Barva po izbiri arhitekta.</t>
  </si>
  <si>
    <t>1x  klicna SOS tipka s potezno vrvico na dveh višinah</t>
  </si>
  <si>
    <t>1x  razrešna SOS kombinacija</t>
  </si>
  <si>
    <t>1x  signalna SOS svetilka z akustičnim signalom</t>
  </si>
  <si>
    <t>1x  napajalnik za namestitev v dozo oz. na DIN letev</t>
  </si>
  <si>
    <t>1x  GSM modul za klic na reševalno postajo (uskladiti pri izvedbi)</t>
  </si>
  <si>
    <t>Kabel s SOS sistema skladen z zahtevami dobavljenega SOS sistema</t>
  </si>
  <si>
    <t>Razvodna doza za povezave elementov SOS sistema</t>
  </si>
  <si>
    <t>Fiksna priključnica</t>
  </si>
  <si>
    <t>Talna doza, komplet z 3x s schucko vtičnico, 3f priključnico ter pokrovom za vgradnjo keramike.</t>
  </si>
  <si>
    <t>Razni priklopi:</t>
  </si>
  <si>
    <t xml:space="preserve">  priklop el. radiatorjev, bojlerja</t>
  </si>
  <si>
    <t xml:space="preserve">  priklop fotocelic</t>
  </si>
  <si>
    <t xml:space="preserve">  priklop split sistema 1xZE, 1xNE</t>
  </si>
  <si>
    <t xml:space="preserve">  priklop potopne črpalke, komplet z krmilno onmaro in signalizacijo alarma črpališča</t>
  </si>
  <si>
    <t xml:space="preserve">  priklop odvodnega ventilatorja</t>
  </si>
  <si>
    <t>označevanje kablov pri prehodu v stikalne bloke z napisnimi tablicami</t>
  </si>
  <si>
    <t>Meritve električnih inštalacij, izdaja zapisnikov, atestov, potrdil</t>
  </si>
  <si>
    <t>Gradbena pomoč instalaterjem: prebijanje, zazidava odprtin, vratnje lukenj, dolbljenje vtorov,.. Točno število ur se obračuna glede na vpis v gradbeni dnevnik</t>
  </si>
  <si>
    <t>%</t>
  </si>
  <si>
    <t xml:space="preserve">PRIPRAVA PODATKOV ZA PID
kompletni tlorisi in shemami z vrisanimi vsemi spremembami, ki so nastale med izvedbo. </t>
  </si>
  <si>
    <r>
      <rPr>
        <i/>
        <u/>
        <sz val="11"/>
        <rFont val="Calibri"/>
        <family val="2"/>
        <charset val="238"/>
        <scheme val="minor"/>
      </rPr>
      <t xml:space="preserve">Opombe: </t>
    </r>
    <r>
      <rPr>
        <i/>
        <sz val="11"/>
        <rFont val="Calibri"/>
        <family val="2"/>
        <charset val="238"/>
        <scheme val="minor"/>
      </rPr>
      <t xml:space="preserve"> V opisih je zajeto: 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PID), najkasneje 30 dni pred tehničnim pregledom objekta.</t>
    </r>
  </si>
  <si>
    <t>PMO
Obravnavani objekt se priključi v obstoječi PMO omari.</t>
  </si>
  <si>
    <t>Priklop na obstoječi varovalčni ločilnik</t>
  </si>
  <si>
    <t>odvodnik prenapetosti SPD1</t>
  </si>
  <si>
    <t>vrstne sponke, drobni vezni in spojni material, uvodnice, DIN letve, pokrovi,…</t>
  </si>
  <si>
    <t>gar</t>
  </si>
  <si>
    <t>Zbiralke Cu</t>
  </si>
  <si>
    <t>Ožičenje kompletnega razdelilnika s kanali za ožičenje, prekrivnimi ploščami, montažnimi letvami, vrstnimi sponkami, sistemom bakrenih zbiralk, komplet s priključki, napisnimi ploščicami opreme razdelilnika in kablov, uvodnicami, pritrdilnim in ostalim drobnim materialom, izdelavo krmilnih in enopolnih načrtov, predajo dokumentacije, meritev in certifikatov za ta razdelilnik</t>
  </si>
  <si>
    <t>Tehnična dokumentacija: 
dokumentacija za tehnični pregled in primopredajo, tehnološke sheme vložene v stikalne bloke. Opis zajema tudi vris (skica) dejansko izvedenih del na listih PZI projekta, ki so osnova za izdelavo PID projektov, najkasneje 30 dni pred tehničnim pregledom objekta.</t>
  </si>
  <si>
    <t>Izdelava delavniškega načrta</t>
  </si>
  <si>
    <t>IZDELAVA PID PROJEKTA</t>
  </si>
  <si>
    <t>R-1</t>
  </si>
  <si>
    <t>Podometna omara, 72 modulna z kovinskimi vrati in ključavnico.</t>
  </si>
  <si>
    <t>glavno stikalo 63A 3P</t>
  </si>
  <si>
    <t>instalacijski odklopnik 3p C16A</t>
  </si>
  <si>
    <t>instalacijski odklopnik 3p C10A</t>
  </si>
  <si>
    <t>instalacijski odklopnik 1p C16A</t>
  </si>
  <si>
    <t>instalacijski odklopnik 1p B10A</t>
  </si>
  <si>
    <t>instalacijski odklopnik 1p B6A</t>
  </si>
  <si>
    <t>RCBO (KZS) 2p/10/0,03A/tipA</t>
  </si>
  <si>
    <t>RCD (FID) 4p/63/0,03A/tipA</t>
  </si>
  <si>
    <t>Kontaktor 230V/20A/2NO, za na DIN letev</t>
  </si>
  <si>
    <t>stikalo 0-1 za montažo na DIN letev</t>
  </si>
  <si>
    <t>stikalo 1-0-2 za montažo na DIN letev</t>
  </si>
  <si>
    <t>Tedenska programska ura, z relejskim izhodom</t>
  </si>
  <si>
    <t>svetlobno stikalo</t>
  </si>
  <si>
    <t xml:space="preserve">odvodnik prenapetosti SPD1+2 </t>
  </si>
  <si>
    <t>R-2</t>
  </si>
  <si>
    <t>Način obračuna:  Dela se obračunajo na podlagi dejansko izvršenih del po enotnih cenah predračuna. 
Izvedena dela morajo biti dokumentirana z gradbeno knjigo, izdelano po standardih stroke. 
Vse postavke, ki so izražene v dolžinah morajo biti obračunane po posameznih tokokrogih na podlagi priloženih grafičnih prilog z vpisanimi izmerami.</t>
  </si>
  <si>
    <t>Za vse materiale velja-naveden ali enakovreden</t>
  </si>
  <si>
    <t>Svetilke so navedene komplet s sijalkami, žarnicami ter transformatorji, pritrdilnim in montažnim priborom. 
Barvo in ponujene svetilke potrdi arhitekt oz. investitor.</t>
  </si>
  <si>
    <t>Za vse luči velja da je treba tip luči izbrati primerno možnemu načinu vgradnje (vgradne, nadgradne)</t>
  </si>
  <si>
    <t>A1</t>
  </si>
  <si>
    <t>Stropna industrijska LED svetilka, 34W, 4000K, 5200lm, IP65.
Komplet s pritrdilnim in montažnim materialom.
Barva po izbiri arhitekta.
Dobava in montaža.                                                                                     kot npr. oz. enakovredna:
Intralighting 5700 5200 lm 34 W 840 FO L1277mm IP66</t>
  </si>
  <si>
    <t>B1</t>
  </si>
  <si>
    <t>B2</t>
  </si>
  <si>
    <t>Stenska svetilka z matiranim opalnim difuzorjem z direktno in indirektno osvetlitvijo, LED 28W, 3000K, 1450+1500lm, ohišje iz ekstrudiranih aluminjastih profilov prašno barvane v belo barvo, dimenzije 845x36x65mm, CRI 80,  50000h L90 B10, MacAdam 2 
Komplet s pritrdilnim in montažnim materialom.
Barva po izbiri arhitekta.
Dobava in montaža.
(kot npr. oz. enakovredna: Intralight Kalis WDI 65
SOP 1450+1500 lm 28 W 830 L845 mm FO IP40 white)</t>
  </si>
  <si>
    <t>C1</t>
  </si>
  <si>
    <t>C2</t>
  </si>
  <si>
    <t>D</t>
  </si>
  <si>
    <t>Viseči material za spust svetilke pod oznako A1 za cca 1,5m. Komplet z pritrdilnim  materialom.</t>
  </si>
  <si>
    <t>Viseči material za spust svetilke pod oznako B1 za cca 1,5m. Komplet z pritrdilnim  materialom.</t>
  </si>
  <si>
    <r>
      <rPr>
        <i/>
        <u/>
        <sz val="11"/>
        <rFont val="Calibri"/>
        <family val="2"/>
        <charset val="238"/>
        <scheme val="minor"/>
      </rPr>
      <t xml:space="preserve">Opombe: </t>
    </r>
    <r>
      <rPr>
        <i/>
        <sz val="11"/>
        <rFont val="Calibri"/>
        <family val="2"/>
        <charset val="238"/>
        <scheme val="minor"/>
      </rPr>
      <t xml:space="preserve"> V opisih je zajeto:  Dobava, montaža, prevozi vnos materiala in opreme, iznos in odvoz embalaže.
Vsi manipulativni in njim sorodni stroški ter režijski stroški gradbišča.
Ves drobni montažni, pritrdilni in spojni ter tesnilni material, potreben za izvedbo posamezne postavke.
Zarisovanje in  usklajevanje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PID), najkasneje 30 dni pred tehničnim pregledom objekta.</t>
    </r>
  </si>
  <si>
    <t>Dobava in polaganje tračnega ozemljila Fe/Zn 25x4mm v podložnemu betonu oz v temeljih (v stiku z zemljo)</t>
  </si>
  <si>
    <t>Dobava in polaganje tračnega ozemljila Rf 30x3,5mm v avtohtono zemljino okoli objekta</t>
  </si>
  <si>
    <t>Al vodnik fi 10mm (lovilec), komplet z nosilci za montažo na streho.</t>
  </si>
  <si>
    <t>Al vodnik fi 10mm (odvod), montaža nadometno</t>
  </si>
  <si>
    <t>Izolirani strelovodni vodnik ISVH dolžine 4m, komplet z pritrdilnim materialom za montažo na fasado objekta</t>
  </si>
  <si>
    <t>Križna sponka za ozemljitveni trak Fe/Zn</t>
  </si>
  <si>
    <t>Križna sponka za ozemljitveni trak RF</t>
  </si>
  <si>
    <t>vodnik P/f Ru-Ze 25mm^2</t>
  </si>
  <si>
    <t>vodnik P/f Ru-Ze 16mm^2</t>
  </si>
  <si>
    <t>spoj ozemljila na armaturo temeljev, stebrov, sten in etažnih plošč ter kovinske ograje in ostale kovinske mase na objektu in njegovi okolici
(varjeni spoji, križne sponke, vijačeni spoji, itd).</t>
  </si>
  <si>
    <t>Križna sponka za Al vodnik fi 10mm</t>
  </si>
  <si>
    <t xml:space="preserve">Kontaktna sponka, namenjena izvedbi kontaktnih spojev med lovilnim vodom in pločevinastimi deli, </t>
  </si>
  <si>
    <t>Merilna sponka v kompletu z zaščitnim profilom h=2m</t>
  </si>
  <si>
    <t>Talna doza, komplet z merilno sponko</t>
  </si>
  <si>
    <t>lovilne konice fi 10mm, dolžine 0,5m</t>
  </si>
  <si>
    <t>izvedba meritev ozemljila in strelovodne instalacije</t>
  </si>
  <si>
    <t>D.I. ZUNANJI VODOVOD</t>
  </si>
  <si>
    <r>
      <rPr>
        <i/>
        <u/>
        <sz val="11"/>
        <rFont val="Calibri"/>
        <family val="2"/>
        <charset val="238"/>
        <scheme val="minor"/>
      </rPr>
      <t xml:space="preserve">Opombe: </t>
    </r>
    <r>
      <rPr>
        <i/>
        <sz val="11"/>
        <rFont val="Calibri"/>
        <family val="2"/>
        <charset val="238"/>
        <scheme val="minor"/>
      </rPr>
      <t xml:space="preserve"> Pri vseh pozicijah je potrebno upoštevati dobavo in montažo elementov ter spojni in tesnilni material.</t>
    </r>
  </si>
  <si>
    <t>IZVEDBA PRIKLOPA V OBSTOJEČEM VODOMERNEM JAŠKU na obstoječ vodovod, vključno z: zaustavitev delovanja primarnega vodovoda, izdelava priklopa na primarrni vodovod, vključno s potrebnimi fazonskimi kosi, vključno ves pritrdilni, vijačni in tesnilni material. Dela se izvajajo pod nadzorom upravitelja vodovoda</t>
  </si>
  <si>
    <t>Pe CEV, visoke gostote tip 3 serije 5 . Cevi so izdelane v skladu z  EN 12201, tlačna stopnja po ISO 4427 ter EN12201, cevi dobavljene v palicah po 6m, PE100 SDR13,6, 0 PN12,5 bar d32x2 1 kos</t>
  </si>
  <si>
    <t>PE CEV ZAŠČITNA CEV, visoke gostote tip 3 serije 5 . Cevi so izdelane v skladu z  EN 12201, tlačna stopnja po ISO 4427 ter EN12201, cevi dobavljene v palicah po 6m, PE100 SDR26, 0 PN6 bar d75x2,9 1 kos</t>
  </si>
  <si>
    <t xml:space="preserve">OPOZORILNI TRAK, s kovinskim vložkom položen 40 cm nad temenom cevi, z napisom POZOR VODOVOD za detekcijo trase </t>
  </si>
  <si>
    <t xml:space="preserve">OPREMA OBSTOJEČEGA  VODOMERNEGA JAŠKA                        Opomba : Opremo uskladiti z upravljalcem vodovoda </t>
  </si>
  <si>
    <t>GLAVNI KROGLIČNI VENTIL PRED VODOMEROM:   Telo krogličnega ventila (min.PN 32) mora biti izdelano iz niklane prešane medenine CW617N, krogla je izdelana iz prešane medenine CW617N s trdo kromirano  prevleko, tesnilio krogle ter tesnilo osovine so izdelani iz PTFE. Navoj notranji v skladu s standardom EN 10226-1. Glavni ventil kroglični mora imet zaščitno kovinkso kapico z luknjo za plombiranje. Podobno kot proizvajalec npr. GREINER.   DN25</t>
  </si>
  <si>
    <t>SPOJKA RAVNA ZA  PE d32/DN25</t>
  </si>
  <si>
    <t>KROGELNA PIPA izdelana iz medenine z navojnimi priključki in izpustno pipico za PN16 za hladno vodo, vključno s tesnilnim materialom. DN25</t>
  </si>
  <si>
    <t>ZMANJŠEVALNI KOS P R1''-R3/4''</t>
  </si>
  <si>
    <t>HORIZONTALNI VODOMER Z DALJINSKIM ODČITOVANJEM      Dobava in montaža z holendri ter nosilcem za vodomer, spojnim in tesnilnim materialom. V vodomer se vgradi PVC nepovratni vložek. Volumetrični vodomeri dimenzije od DN 20 do 40 mm  -      Vodomeri morajo meriti pretečeno vodo skozi vodomer po volumetričnem principu.   - PN 16 bar.    -      Omogočati morajo poljuben način vgradnje.   -      Ohišja vodomerov morajo biti kovinsko (iz medenine). Na ohišju vodomera mora bit oznaka smeri pretoka.   -      V vodomeru morata biti vgrajena čistilna mrežica in sicer pred vstopom vode v merilno komoro. Na iztoku mora biti v vodomer možno vgraditi nepovratni ventil.   -      Vse dimenzije vodomerov morajo imeti kompatibilne številčnice, katere omogočajo namestitev istega tipa impulznega senzorja.   -      Imeti morajo induktivni ali opto impulzni dajalnik, ki omogoča tudi detekcijo smeri vrtenja. Impulzni dajalniki morajo biti na voljo vsaj za naslednja razmerja: 1 imp/1 l; 1 imp/10 l; 1 imp/100 l.                   -      Certificiran mora biti vsaj za R160, kar mora biti zapisano v certifikatu MID.   -      Številčnico mora imeti hermetično zaprto - »capsulated register«, za preprečevanje kondenzacije, zapisano mora biti v certifikatu MID, IP68.  -      Vodomer mora omogočati vgradnjo brez ravnih delov pred in za vodomerom (U0D0), kar mora biti zapisano v meroslovnem certifikatu MID.  Vodomer npr. kot SENSUS tip 620.   Vodomeri dimenzij od DN 15 do DN 40 morajo obvezno omogočati CLIP ON vgradnjo radijskega modula. Vodomer mora biti ompremljen z radio modulom. Radijski modul ločene izvedbe – eksterni  -    IP68 zaščita , -    baterijsko napajanje, -    frekvenca komunikacije 868 MHz, dvosmerna komunikacija, -    največja oddajna moč: 868 MHz, maks. 25mW,</t>
  </si>
  <si>
    <t>istočasno odčitavanje v mobilnem in stacionarnem načinu, delovna temperatura od -10 C do +50C, komplet z nosilcem za montažo na steno jaška. Zajemanje podatkov: stanje vodomera, alarm stanja baterije (življenska doba baterije najmanj 10let). Modul mora imeti alarm za prazno baterijo, podkud manipulacije, puščanje vode. radijski modul npr. kot Endetec Homerider HRS-2G-2WIRE D HRI 868, DN20</t>
  </si>
  <si>
    <t>ČISTILNI KOS izdelan iz medenine z navojnimi priključki  vključno s tesnilnim materialom.DN25</t>
  </si>
  <si>
    <t>OBVEŠČANJE potrošnikov o zaprtju vodovoda, zapiranje, čiščenje in ponovno odpiranje</t>
  </si>
  <si>
    <t>TLAČNI PREIZKUS s hladno vodo p=10 bar, komplet z izdelavo zapisnika</t>
  </si>
  <si>
    <t>IZDELAVA PID PROJEKTA komplet z navodili za posluževanje in vzdrževanje.</t>
  </si>
  <si>
    <t>ZUNANJI VODOVOD</t>
  </si>
  <si>
    <t>NOTRANJI RAZVODI</t>
  </si>
  <si>
    <t>OGREVANJE</t>
  </si>
  <si>
    <t>PREZRAČEVANJE</t>
  </si>
  <si>
    <t>D.II. NOTRANJI RAZVODI</t>
  </si>
  <si>
    <t>RAZVOD VODOMERNI JAŠEK- OBJEKT</t>
  </si>
  <si>
    <t>Pe CEV visoke gostote tip 3 serije 5 . Cevi so izdelane v skladu z  EN 12201, tlačna stopnja po ISO 4427 ter EN12201, cevi dobavljene v KOLUTU</t>
  </si>
  <si>
    <t xml:space="preserve">PE100 SDR13,6, 0 PN12,5 bar d32x2,4 </t>
  </si>
  <si>
    <t>PE100 SDR13,6, 0 PN12,5 bar d25x1,9</t>
  </si>
  <si>
    <t>PE CEV ZAŠČITNA CEV visoke gostote tip 3 serije 5 . Cevi so izdelane v skladu z  EN 12201, tlačna stopnja po ISO 4427 ter EN12201, cevi dobavljene v  KOLUTU</t>
  </si>
  <si>
    <t xml:space="preserve">PE100 SDR13,6, 0 PN12,5 bar d75x5,6 </t>
  </si>
  <si>
    <t xml:space="preserve">OPOZORILNI TRAK s kovinskim vložkom položen 40 cm nad temenom cevi, z napisom POZOR VODOVOD za detekcijo trase </t>
  </si>
  <si>
    <t>KROGELNI VENTIL z notranjim navojnim priključkom in nastavkom za praznjenje, komplet s spojnim in tesnilnim materialom</t>
  </si>
  <si>
    <t>DN 20</t>
  </si>
  <si>
    <t>DN15</t>
  </si>
  <si>
    <t>NEPOVRATNI VENTIL z notranjim navojnim priključkom,komplet s spojnim in tesnilnim materialom</t>
  </si>
  <si>
    <t>DN20</t>
  </si>
  <si>
    <t>DN50</t>
  </si>
  <si>
    <t>Konzolni, obešalni in pritrdilni material za obešanje cevnega razvoda iz pocinkanega materiala</t>
  </si>
  <si>
    <t>Napisne ploščice za označitev cevovodov, armatur itn. izdelane iz plastičnega materiala, z vgraviranim napisom, velikosti 200x100 mm vključno ves pritrdilni material</t>
  </si>
  <si>
    <t>VODOVODNA CEV - PREDIZOLIRANA  Večslojna sistemska vodovodna cev (npr. PE-X/Al/PE-HD, skupaj z Ms ali PE fitingi za stiskanje, vsem potrebnim montažnim in pritrdilnim materialom, tovarniško izolirana s PE mehko peno, debeline 6mm, 10mm ali 13mm (razvodi vode v tleh, stenskih utorih ali montažnih stenah). Dobavljena v kolutih.</t>
  </si>
  <si>
    <t>Npr. proizvod: GEBERIT, tip: Mepla sistemska cev predizolirana</t>
  </si>
  <si>
    <t>*TIP SANITARNE OPREME SREDNJE VISOKE KVALITETE V SKLADU Z INVESTITORJEM DOLOČI ARHITEKT</t>
  </si>
  <si>
    <t>TUŠ KAD - kvadratne oblike 90x90cm, kad iz sanitarne keramike, stenska enoročna mešalna baterija Ø15 z gibko cevjo in pršilno glavo, odlivnim  ventilom Ø32, npr. proizvajalca Catalano ali boljše</t>
  </si>
  <si>
    <t>UMIVALNIK- Kompleten  viseči umivalnik,  sestoječ iz: 
-umivalnika, iz sanitarne keramike, srednje kvalitete, primeren za pritrditev na steno, barva in tip po izbiri arhitekta ; Enoročna mešalna baterija, sifon za umivalnik, odlivni ventil DN 32, s čepom in držalom, dim: 60 x 45 mm,  npr. proizvajalca Catalano ali boljše</t>
  </si>
  <si>
    <t>PISOAR NA FOTOCELICO - , Izlivna školjka iz sanitarne keramike, viseča na steni, barva in tip školjke po izbiri arhitekta oz. investitorja. Zajeta tudi suhomontažna nosilna konzola, pritrdilni in tesnilni material.
Montažni element za pisoarno školjko, vključno s setom za predstensko montažo
Izplakovalna šoba DN15, elektronska enota izplakovalnega ventila z infrardečim oddajnikom in sprejemnikom. 
-pokromanega samočistilnega sifona dim. 50 mm z zidno rozeto        Ravni ventil DN15 za vzidavo., npr. proizvajalca Catalano ali boljše</t>
  </si>
  <si>
    <t>STENSKI VGRADNI SIFON, za pralne, pomivalne in sušilne stroje, s pritrdilnim in tesnilnim materialom . Komplet z dobavo in montažo.</t>
  </si>
  <si>
    <t>KROGELNA PIPA 
Polnilno praznilna pipa z navojnimi priključki in priključkom za gibko cev  za pomivalni in pralni stroj.</t>
  </si>
  <si>
    <t>Kompleten umivalnik za invalide sestoječ iz: umivalnik iz sanitarnega porcelana prilagojen invalidom, montaža na AB steno, komplet z nosilno konstrukcijo, stoječa invalidska enoročna nikljana mešalna baterija  DN 15 z veznima cevkama in kotnima ventiloma  DN15, sifon za umivalnik z fleksibilnim priključkom odlivnim ventilom DN 25, s čepom in držalom</t>
  </si>
  <si>
    <t>Oprema sanitarij za invalide, komplet z montažnim materialom : - ogledalo s premičnim naklonom, komplet z drobnim pritrdilnim materialom za montažo na zid, komplet s poličko, - horizontalno, fiksno inv. ročno držalo dolžine 150cm, horizontalno, premično inv. ročno držalo dolžine 100cm</t>
  </si>
  <si>
    <t>Gasilni aparat na prah za količino 6kg, vključno z obešalnim in pritrdilnim materialom, za montažo na zid.</t>
  </si>
  <si>
    <t>ODVOD KONDENZA</t>
  </si>
  <si>
    <t>Kanalizacijska  PP CEV cev s fazonskimi kosi,  na obojke, tesnjene s tovarniško vstavljenimi tesnili, vključno z mazalnim sredstvom
a.kanalizacijska cev predvidena za odvod kondenza voden v steni in tlaku, Ø32</t>
  </si>
  <si>
    <t>TESTNOSTNI PREIZKUS- preizkus kanalizacijskega omrežja  z tlakom vodnega stoplca 10m VS.</t>
  </si>
  <si>
    <t>TERMOMETER - Termometer na vzmet v okroglem ohišju fi 63mm za območje 0…120°C</t>
  </si>
  <si>
    <t>MANOMETER - Manometer na vzmet z manometrsko pipo v okroglem ohišju fi 63mm za območje 0…10bar</t>
  </si>
  <si>
    <t>DEZINFEKCIJA - cevi mrzle, tople in cirkulacijske vode</t>
  </si>
  <si>
    <t>Pripravljalna in zaključna dela sestavljena iz:
- zarisovanje
- izpiranje cevovodov
- tlačni preizkus
- odzračenje sistema
- zagon sistema 
- merjenje tlakov in temperatur
- izdelava zapisnikov</t>
  </si>
  <si>
    <t>Dokumentacija:  navodila za obratovanje in vzdrževanje, dokumentacija za tehnični pregled in primopredajo, tehnološke sheme vložene v lesen okvir in zaščiteno s steklom, skupaj s pritrdilnim materialom</t>
  </si>
  <si>
    <t>Izvedba internega črpališča pred objektom 1 in izvedba tlačnega voda do mesta priklučitve na javno kanalizacijo (dolžina voda cca. 25m); POTOPNA ČRPALKA - v'=2,5 l/s H=10m, N=400V, 50Hz,1,1kW</t>
  </si>
  <si>
    <t>KRMILNA OMARICA - VEZAVA NA OPTIČNI ALARM, npr. proizv.:KSB</t>
  </si>
  <si>
    <t>PLOVNO STIKALO - npr. proizv. . KBS, tip: 10m</t>
  </si>
  <si>
    <t>Izvedba interne kanalizacije do črpališča , vključno 3x revizijski jašek, Cev za odpadno vodo npr. Geberit Silent PP z eno spojko iz PP, oddporna na toplo vodo kratkotrajno do 95°C (trajno na 60°C), skladno z ONORM B 2501, (skupaj s fazonskimi kosi, spojnim in tesnilnim materilaom, obešalnimi objemkami...) Cevi so v palicah dolžine 0,15 do3 m.</t>
  </si>
  <si>
    <t>DN40   12m</t>
  </si>
  <si>
    <t>DN50   12m</t>
  </si>
  <si>
    <t>DN100    30m</t>
  </si>
  <si>
    <t>D.III. OGREVANJE</t>
  </si>
  <si>
    <t>Bakrene brezšivne cevi poSIST EN 12735-1 za hladilni medij R32A, toplotno izolirana, dimenzije po navodilu dobavitelja, dobavljena v kolutu, odcepi izdelani iz enega kosa</t>
  </si>
  <si>
    <t>fi6,35 mm</t>
  </si>
  <si>
    <t>fi9,52 mm</t>
  </si>
  <si>
    <t>Sistem konstrukcij za zunanje enote split sistemov , Podporna konstrukcija iz vroče cinkanega materiala. Sestavljena iz c-profilov, kotnikov, pet, zaključnih kap za nošenje zunanjih enot. Postavitev in montaža na protivibracijske in protihrupne gumijaste podloge   npr. Proizvod: HILTI</t>
  </si>
  <si>
    <t>D.IV. PREZRAČEVANJE</t>
  </si>
  <si>
    <t>ZRAČNI KANALI - Zračni kanali PRAVOKOTNEGA ALI OKROGLEGA preseka, izdelani iz pocinkane pločevine nazivne velikosti in debeline po SIST EN 1505 oziroma po DIN 24190 in 24191 (11.85), stopnje 10 (± 1000 Pa), oblike F (vzdolžno zarobljeni), med seboj so spojeni prirobnično. V kolikor se pokaže za potrebno, so na posebnih mestih vsled ohranitve čim višjih etažnih višin spoji izvedeni s “S” pasom. Pri vseh spremembah smeri za več kot 30 °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</si>
  <si>
    <t>100-530 mm      -    0,6 mm</t>
  </si>
  <si>
    <t>560-1000 mm    -    0,8 mm</t>
  </si>
  <si>
    <t>1060-2000 mm  -    1,0 mm</t>
  </si>
  <si>
    <t>2050&lt;                -     1,1 mm</t>
  </si>
  <si>
    <t>ODVODNI PREZRAČEVALNI VENTIL - za odvod zraka, izdelan iz jeklene pločevine, sestavljen iz ohišja, sedeža in premičnega krožnika, dobavljen kompletno z montažnim materialom, npr. Proizvod: SYSTEMAIR tip: BALANCE E, velikost: 100</t>
  </si>
  <si>
    <t>ODVODNI VENTILATOR - za notranjo montažo, za kanalsko vgradnjo, vezava na stikalo luči, z zakasnitvenim členom, Elastični priključek, Ventilatorska enota z EC motorjem, Pretok: 300 m3/h, Projektirani eksterni tlak:250 Pa, Nazivna moč motorja: 83W, npr. Proizvod: SYSTEMAIR,  PRIO SILENT XP 160 EC</t>
  </si>
  <si>
    <t>ALUMINIJASTA ZAŠČITNA ZRAČNA REŠETKA - za zaščito odprtin pred zunanjimi vplivi, izdelana iz vlečenih Al profilov. Sestavlajo jo:
 - Vključno z zaščitno mrežo 10x10mm, debelina 1,5 mm,
izdelana iz pocinkane pločevine.
Kotniki izdelani iz aluminijeve zlitine (zama). npr. proizvod SYSTEMAIR, vel.: IGC 160</t>
  </si>
  <si>
    <t>STREŠNA KAPA - iz nerjaveče pločevine za strešni nastavek cevi, komplet z nerjavečo pločevinasto obrobo, dežnim nastavkom 50 mm in pritrdilnim materialom, Velikost: Ø150</t>
  </si>
  <si>
    <t>Pripravljalna in zaključna dela sestavljena iz:
- zarisovanje
- zagon sistema 
- izdelava zapisnikov</t>
  </si>
  <si>
    <t>IZDELAVA PID PROJEKTA
komplet z navodili za posluževanje in vzdrževanje.</t>
  </si>
  <si>
    <t>nepredvidena dela 10%</t>
  </si>
  <si>
    <t>Ureditev in organizacija gradbišča: postavitev gradbiščne table in kovinske označitvene table dim. cca 220x250 cm,        
vključno z izvedbo konstrukcije in pritrditvijo, ograditev gradbišča z panelno ograjo, postavitev opozorilnih tabel, ureditev dostopov, postavitev žerjava, gradbiščnih kontejnerjev,  gradbiščnih priključkov (vključno z gradbiščno elektro omaro in vsemi potrebnimi soglasji), sanitarij, zaščita obstoječega tlakovanja oz. asfalta v okolici objekta  ter odstranitev ureditve in čiščenje površin po končanih delih.</t>
  </si>
  <si>
    <t xml:space="preserve">Odstranitev  podpornega zidu, grajenega iz kamna v cementni malti in temelja iz armiranega betona, višina zidu je cca 60cm, dolžina cca 14m. </t>
  </si>
  <si>
    <t>Izdelava  vertikalne  hidroizolacije  AB sten proti terenu pred zasutjem , višine do 6,6 m,  z dvoplastnim varjenim bitumenskim trakom debeline 4 mm npr. IZOTEKT T4 PLUS in IZOTEKT P5 PLUS, vključno hladni bitumenski premaz npr. ibitol na betonski podlagi, zaščita izvedene hidroizolacije z XPS toplotno izolacijo debeline 20 cm, zaščita XPS s čepasto folijo pred zasutjem. Izvesti varjenje te vertikalne hidroizolacije na hidroizolacijo na podložnem betonu.</t>
  </si>
  <si>
    <t xml:space="preserve">Izdelava  vertikalne  hidroizolacije cokla v višini 100 cm  z dvoplastnim varjenim bitumenskim trakom debeline 4 mm npr. IZOTEKT T4 PLUS in IZOTEKT P5 PLUS, vključno hladni bitumenski premaz npr.. ibitol na betonski podlagi. Izvesti varjenje te hidroizolacije na horizontalno hidroizolacijo podložnem betonu. </t>
  </si>
  <si>
    <t>Viseča linijskla svetilka z matiranim opalnim difuzorjem z direktno in indirektno osvetlitvijo, kot npr. LED 56W, 3000K, 3500+3200lm, ohišje iz ekstrudiranih aluminjastih profilov prašno barvane v belo barvo, dimenzije cca 1312x36x65mm, CRI 80,  50000h L90 B10, MacAdam 2. 
Komplet s pritrdilnim in montažnim materialom.
Barva po izbiri arhitekta.
Dobava in montaža.
(kot npr. oz. enakovredna: Intralight Kalis SDI 65, SOP 3200+3500 lm 56 W 830 L1312 mm FO IP20 white)</t>
  </si>
  <si>
    <t>Stenska/stropna svetilka z matiranim opalnim difuzorjem in MW senzorjem, LED 14W, 4000K, 2342lm, ohišje iz polikarbonata, dimenzije diameter cca 285mm; UGR&lt;22, CRI 80,  50000h L90 B10, MacAdam 3, IP43.
Komplet s pritrdilnim in montažnim materialom.
Dobava in montaža.
(kot npr. oz. enakovredna: Intralight ETEA DI 2050 lm 14 W 840 FO MW sensor IP43 white)</t>
  </si>
  <si>
    <t>Stenska/stropna svetilka z matiranim opalnim difuzorjem, LED 14W, 4000K, 2342lm, ohišje iz polikarbonata, dimenzije diameter cca 285mm; UGR&lt;22, CRI 80,  50000h L90 B10, MacAdam 3, IP65.
Komplet s pritrdilnim in montažnim materialom.
Dobava in montaža.
(kot npr. oz. enakovredna: Intralight ETEA DI 2050 lm 14 W 840 FO IP65 white)</t>
  </si>
  <si>
    <t>Zunanja stenska svetilka z varnostnim steklom, LED 5W, 3000K, 556lm, ohišje iz litega aluminija dimenzije cca 140x185x60mm, CRI 80, 50000h L90 B10, MacAdam 3, IP65, IK07.
Komplet s pritrdilnim in montažnim materialom.
Dobava in montaža.
(kot npr. oz. enakovredna: BEGA 33 224)</t>
  </si>
  <si>
    <t xml:space="preserve">WC ŠKOLJKA- Konstrukcijski WC splakovalnik kot npr. GEBERIT Duofix              'straniščna školjka iz  sanitarne keramike viseča, komplet z pokrovom,  npr. proizvajalca Catalano ali boljše
- aktivirne tipke za podometni kotliček z dvokoličinsko regulacijo
- zapornega ventila DN15, 
- gibke vezne cevke Ø15 mm
- kotnega ventila  Ø15 mm                                                    </t>
  </si>
  <si>
    <t xml:space="preserve">WC deska prilagojena invalidomWC ŠKOLJKA- Konstrukcijski WC splakovalnik kot npr. GEBERIT Duofix 'straniščna školjka iz  sanitarne keramike viseča, komplet z  desko prilagojeno invalidom,  npr. proizvajalca Catalano ali boljše
- aktivirne tipke za podometni kotliček z dvokoličinsko regulacijo
- zapornega ventila DN15, 
- gibke vezne cevke Ø15 mm
- kotnega ventila  Ø15 mm  </t>
  </si>
  <si>
    <t>EL. GRELNIK VODE - z zvočno zaščito po DIN AGI, priključne mere po  DIN 44902, toplotna izolacija po DIN 44532, za montažo na zid, 220V, 50Hz, moči cca 1,8kW, z gumbom za zvezno nastavitev temperature, z zaščito proti pregretju. Komplet s ekspanzijsko posodo V=8l, varnostnim ter nepovratnim ventilom.,  V=150 l , npr. Aristorn, ARI THER 150</t>
  </si>
  <si>
    <t>TOPLOTNA ČRPALKA -SPLIT SISTEM - Sestavljena iz zunanje in notranje kasetne  ali stenske enote za montažo v spuščen strop in z direktno ekspanzijo. Enote se dobavi z daljinskim brezžičnim IR upravljalnikom in črpalko za kondenz. NPR. Proizvod: MITSUBISHI   oz. drugo enakovredno! Tip: notranja enota : MSZ-AY35VKGP, Qhladilna: cca 3,5kW, Qgrelna: cca 4kW</t>
  </si>
  <si>
    <t>npr. Tip: zunanja enota : kot npr. MUZ-AY35VG, P=230V,50HZ, 10A</t>
  </si>
  <si>
    <t>ELEKTRIČNI RADIATOR- PROTIZMRZOVALNA ZAŠČITA, kot npr. GLAMOX 3001 TA z digitalnim termostatom P=600W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</si>
</sst>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mm/yy"/>
  </numFmts>
  <fonts count="17" x14ac:knownFonts="1">
    <font>
      <sz val="11"/>
      <color theme="1"/>
      <name val="Calibri"/>
      <family val="2"/>
      <charset val="238"/>
      <scheme val="minor"/>
    </font>
    <font>
      <sz val="11"/>
      <name val="Cambria"/>
      <family val="1"/>
      <charset val="238"/>
      <scheme val="major"/>
    </font>
    <font>
      <b/>
      <i/>
      <sz val="11"/>
      <name val="Cambria"/>
      <family val="1"/>
      <charset val="238"/>
      <scheme val="major"/>
    </font>
    <font>
      <i/>
      <sz val="11"/>
      <name val="Cambria"/>
      <family val="1"/>
      <charset val="238"/>
      <scheme val="major"/>
    </font>
    <font>
      <i/>
      <sz val="11"/>
      <name val="Calibri"/>
      <family val="2"/>
      <charset val="238"/>
      <scheme val="minor"/>
    </font>
    <font>
      <b/>
      <i/>
      <sz val="11"/>
      <name val="Calibri"/>
      <family val="2"/>
      <charset val="238"/>
      <scheme val="minor"/>
    </font>
    <font>
      <sz val="11"/>
      <name val="Calibri"/>
      <family val="2"/>
      <charset val="238"/>
      <scheme val="minor"/>
    </font>
    <font>
      <b/>
      <sz val="11"/>
      <name val="Calibri"/>
      <family val="2"/>
      <charset val="238"/>
      <scheme val="minor"/>
    </font>
    <font>
      <i/>
      <u/>
      <sz val="11"/>
      <name val="Calibri"/>
      <family val="2"/>
      <charset val="238"/>
      <scheme val="minor"/>
    </font>
    <font>
      <sz val="11"/>
      <name val="Calibri Light"/>
      <family val="2"/>
      <charset val="238"/>
    </font>
    <font>
      <b/>
      <sz val="11"/>
      <name val="Calibri Light"/>
      <family val="2"/>
      <charset val="238"/>
    </font>
    <font>
      <b/>
      <sz val="11"/>
      <color theme="1"/>
      <name val="Calibri Light"/>
      <family val="2"/>
      <charset val="238"/>
    </font>
    <font>
      <b/>
      <u/>
      <sz val="11"/>
      <name val="Calibri Light"/>
      <family val="2"/>
      <charset val="238"/>
    </font>
    <font>
      <sz val="11"/>
      <color rgb="FFFF0000"/>
      <name val="Calibri"/>
      <family val="2"/>
      <charset val="238"/>
      <scheme val="minor"/>
    </font>
    <font>
      <sz val="10"/>
      <name val="Arial CE"/>
      <family val="2"/>
      <charset val="238"/>
    </font>
    <font>
      <sz val="10"/>
      <name val="Arial"/>
      <family val="2"/>
      <charset val="238"/>
    </font>
    <font>
      <sz val="11"/>
      <color rgb="FFFF0000"/>
      <name val="Cambria"/>
      <family val="1"/>
      <charset val="238"/>
      <scheme val="major"/>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indexed="64"/>
      </top>
      <bottom style="thin">
        <color indexed="64"/>
      </bottom>
      <diagonal/>
    </border>
    <border>
      <left/>
      <right/>
      <top style="thin">
        <color indexed="8"/>
      </top>
      <bottom style="medium">
        <color indexed="8"/>
      </bottom>
      <diagonal/>
    </border>
    <border>
      <left/>
      <right/>
      <top style="thin">
        <color indexed="8"/>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4" fillId="0" borderId="0"/>
    <xf numFmtId="0" fontId="15" fillId="0" borderId="0"/>
  </cellStyleXfs>
  <cellXfs count="65">
    <xf numFmtId="0" fontId="0" fillId="0" borderId="0" xfId="0"/>
    <xf numFmtId="0" fontId="1" fillId="0" borderId="0" xfId="0" applyFont="1" applyAlignment="1">
      <alignment horizontal="left" vertical="top"/>
    </xf>
    <xf numFmtId="0" fontId="1" fillId="0" borderId="0" xfId="0" applyFont="1" applyAlignment="1">
      <alignment vertical="top" wrapText="1"/>
    </xf>
    <xf numFmtId="4" fontId="1" fillId="0" borderId="0" xfId="0" applyNumberFormat="1"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4" fontId="3" fillId="0" borderId="0" xfId="0" applyNumberFormat="1" applyFont="1" applyAlignment="1">
      <alignment horizontal="left"/>
    </xf>
    <xf numFmtId="4" fontId="2" fillId="0" borderId="0" xfId="0" applyNumberFormat="1" applyFont="1" applyAlignment="1">
      <alignment horizontal="left"/>
    </xf>
    <xf numFmtId="4" fontId="1" fillId="0" borderId="0" xfId="0" applyNumberFormat="1" applyFont="1"/>
    <xf numFmtId="164" fontId="1" fillId="0" borderId="0" xfId="0" applyNumberFormat="1" applyFont="1" applyAlignment="1">
      <alignment horizontal="right"/>
    </xf>
    <xf numFmtId="0" fontId="1" fillId="0" borderId="0" xfId="0" applyFont="1"/>
    <xf numFmtId="164" fontId="1" fillId="0" borderId="0" xfId="0" applyNumberFormat="1" applyFont="1"/>
    <xf numFmtId="0" fontId="1" fillId="0" borderId="0" xfId="0" applyFont="1" applyAlignment="1">
      <alignment horizontal="center"/>
    </xf>
    <xf numFmtId="0" fontId="4" fillId="0" borderId="0" xfId="0" applyFont="1" applyAlignment="1">
      <alignment horizontal="left" vertical="top" wrapText="1"/>
    </xf>
    <xf numFmtId="4" fontId="4" fillId="0" borderId="0" xfId="0" applyNumberFormat="1" applyFont="1" applyAlignment="1">
      <alignment horizontal="center"/>
    </xf>
    <xf numFmtId="0" fontId="5" fillId="0" borderId="0" xfId="0" applyFont="1" applyAlignment="1">
      <alignment vertical="center"/>
    </xf>
    <xf numFmtId="4" fontId="5" fillId="0" borderId="0" xfId="0" applyNumberFormat="1" applyFont="1" applyAlignment="1">
      <alignment horizontal="center"/>
    </xf>
    <xf numFmtId="0" fontId="6" fillId="0" borderId="0" xfId="0" applyFont="1" applyAlignment="1">
      <alignment vertical="top" wrapText="1"/>
    </xf>
    <xf numFmtId="4" fontId="6" fillId="0" borderId="0" xfId="0" applyNumberFormat="1" applyFont="1" applyAlignment="1">
      <alignment horizontal="right"/>
    </xf>
    <xf numFmtId="4" fontId="6" fillId="0" borderId="0" xfId="0" applyNumberFormat="1" applyFont="1"/>
    <xf numFmtId="164" fontId="6" fillId="0" borderId="0" xfId="0" applyNumberFormat="1" applyFont="1" applyAlignment="1">
      <alignment horizontal="right"/>
    </xf>
    <xf numFmtId="0" fontId="5" fillId="0" borderId="0" xfId="0" applyFont="1" applyAlignment="1">
      <alignment horizontal="left" vertical="top" wrapText="1"/>
    </xf>
    <xf numFmtId="0" fontId="6" fillId="0" borderId="0" xfId="0" applyFont="1" applyAlignment="1">
      <alignment wrapText="1"/>
    </xf>
    <xf numFmtId="0" fontId="6" fillId="0" borderId="1" xfId="0" applyFont="1" applyBorder="1" applyAlignment="1">
      <alignment vertical="top" wrapText="1"/>
    </xf>
    <xf numFmtId="4" fontId="7" fillId="0" borderId="1" xfId="0" applyNumberFormat="1" applyFont="1" applyBorder="1" applyAlignment="1">
      <alignment horizontal="right"/>
    </xf>
    <xf numFmtId="4" fontId="6" fillId="0" borderId="1" xfId="0" applyNumberFormat="1" applyFont="1" applyBorder="1"/>
    <xf numFmtId="164" fontId="6" fillId="0" borderId="1" xfId="0" applyNumberFormat="1" applyFont="1" applyBorder="1" applyAlignment="1">
      <alignment horizontal="right"/>
    </xf>
    <xf numFmtId="164" fontId="6" fillId="0" borderId="0" xfId="0" applyNumberFormat="1" applyFont="1"/>
    <xf numFmtId="0" fontId="7" fillId="0" borderId="0" xfId="0" applyFont="1" applyAlignment="1">
      <alignment vertical="top" wrapText="1"/>
    </xf>
    <xf numFmtId="164" fontId="7" fillId="0" borderId="0" xfId="0" applyNumberFormat="1" applyFont="1"/>
    <xf numFmtId="0" fontId="5" fillId="0" borderId="0" xfId="0" applyFont="1" applyAlignment="1">
      <alignment horizontal="left" vertical="top"/>
    </xf>
    <xf numFmtId="0" fontId="6" fillId="0" borderId="0" xfId="0" applyFont="1" applyAlignment="1">
      <alignment horizontal="left" vertical="top"/>
    </xf>
    <xf numFmtId="0" fontId="6" fillId="2" borderId="0" xfId="0" applyFont="1" applyFill="1" applyAlignment="1">
      <alignment vertical="top" wrapText="1"/>
    </xf>
    <xf numFmtId="0" fontId="6" fillId="0" borderId="0" xfId="0" applyFont="1"/>
    <xf numFmtId="0" fontId="6" fillId="0" borderId="0" xfId="0" applyFont="1" applyAlignment="1">
      <alignment horizontal="center"/>
    </xf>
    <xf numFmtId="4" fontId="6"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left" vertical="top" wrapText="1"/>
    </xf>
    <xf numFmtId="0" fontId="7" fillId="0" borderId="0" xfId="0" applyFont="1"/>
    <xf numFmtId="0" fontId="9" fillId="0" borderId="0" xfId="0" applyFont="1"/>
    <xf numFmtId="0" fontId="10" fillId="0" borderId="0" xfId="0" applyFont="1"/>
    <xf numFmtId="0" fontId="11" fillId="0" borderId="0" xfId="0" applyFont="1"/>
    <xf numFmtId="165" fontId="10" fillId="0" borderId="0" xfId="0" applyNumberFormat="1" applyFont="1"/>
    <xf numFmtId="4" fontId="9" fillId="0" borderId="0" xfId="0" applyNumberFormat="1" applyFont="1"/>
    <xf numFmtId="4" fontId="12" fillId="0" borderId="0" xfId="0" applyNumberFormat="1" applyFont="1"/>
    <xf numFmtId="4" fontId="10" fillId="0" borderId="0" xfId="0" applyNumberFormat="1" applyFont="1"/>
    <xf numFmtId="4" fontId="10" fillId="0" borderId="2" xfId="0" applyNumberFormat="1" applyFont="1" applyBorder="1"/>
    <xf numFmtId="4" fontId="10" fillId="0" borderId="3" xfId="0" applyNumberFormat="1" applyFont="1" applyBorder="1"/>
    <xf numFmtId="0" fontId="7" fillId="0" borderId="4" xfId="0" applyFont="1" applyBorder="1"/>
    <xf numFmtId="0" fontId="1" fillId="0" borderId="4" xfId="0" applyFont="1" applyBorder="1"/>
    <xf numFmtId="4" fontId="7" fillId="0" borderId="3" xfId="0" applyNumberFormat="1" applyFont="1" applyBorder="1"/>
    <xf numFmtId="4" fontId="7" fillId="0" borderId="0" xfId="0" applyNumberFormat="1" applyFont="1"/>
    <xf numFmtId="164" fontId="7" fillId="0" borderId="2" xfId="0" applyNumberFormat="1" applyFont="1" applyBorder="1"/>
    <xf numFmtId="164" fontId="7" fillId="0" borderId="4" xfId="0" applyNumberFormat="1" applyFont="1" applyBorder="1"/>
    <xf numFmtId="0" fontId="7" fillId="0" borderId="5" xfId="0" applyFont="1" applyBorder="1"/>
    <xf numFmtId="0" fontId="1" fillId="0" borderId="1" xfId="0" applyFont="1" applyBorder="1"/>
    <xf numFmtId="164" fontId="7" fillId="0" borderId="6" xfId="0" applyNumberFormat="1" applyFont="1" applyBorder="1"/>
    <xf numFmtId="164" fontId="13" fillId="0" borderId="0" xfId="0" applyNumberFormat="1" applyFont="1" applyAlignment="1">
      <alignment horizontal="right"/>
    </xf>
    <xf numFmtId="0" fontId="6" fillId="0" borderId="0" xfId="0" applyFont="1" applyAlignment="1">
      <alignment wrapText="1"/>
    </xf>
    <xf numFmtId="0" fontId="0" fillId="0" borderId="0" xfId="0"/>
    <xf numFmtId="0" fontId="16" fillId="0" borderId="0" xfId="0" applyFont="1"/>
    <xf numFmtId="0" fontId="1" fillId="0" borderId="0" xfId="0" applyFont="1"/>
    <xf numFmtId="0" fontId="9" fillId="0" borderId="0" xfId="0" applyFont="1"/>
    <xf numFmtId="0" fontId="6" fillId="0" borderId="0" xfId="0" applyFont="1" applyAlignment="1">
      <alignment vertical="top" wrapText="1"/>
    </xf>
    <xf numFmtId="0" fontId="1" fillId="0" borderId="0" xfId="0" applyFont="1" applyAlignment="1">
      <alignment vertical="top" wrapText="1"/>
    </xf>
  </cellXfs>
  <cellStyles count="3">
    <cellStyle name="Navadno" xfId="0" builtinId="0"/>
    <cellStyle name="Navadno 2 2" xfId="1" xr:uid="{00000000-0005-0000-0000-000001000000}"/>
    <cellStyle name="Navadno 2 2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74"/>
  <sheetViews>
    <sheetView view="pageBreakPreview" topLeftCell="A69" zoomScale="124" zoomScaleNormal="70" zoomScaleSheetLayoutView="124" workbookViewId="0">
      <selection activeCell="D64" sqref="D64"/>
    </sheetView>
  </sheetViews>
  <sheetFormatPr defaultColWidth="8.7109375" defaultRowHeight="14.25" x14ac:dyDescent="0.2"/>
  <cols>
    <col min="1" max="1" width="3.5703125" style="10" customWidth="1"/>
    <col min="2" max="2" width="5.42578125" style="10" customWidth="1"/>
    <col min="3" max="3" width="55.5703125" style="10" customWidth="1"/>
    <col min="4" max="4" width="21.28515625" style="10" customWidth="1"/>
    <col min="5" max="6" width="8.7109375" style="10" hidden="1" customWidth="1"/>
    <col min="7" max="16384" width="8.7109375" style="10"/>
  </cols>
  <sheetData>
    <row r="1" spans="1:6" x14ac:dyDescent="0.2">
      <c r="A1" s="1"/>
    </row>
    <row r="2" spans="1:6" ht="15" x14ac:dyDescent="0.25">
      <c r="A2" s="39"/>
      <c r="B2" s="40" t="s">
        <v>87</v>
      </c>
      <c r="C2" s="40"/>
      <c r="D2" s="39"/>
      <c r="E2" s="39"/>
      <c r="F2" s="39"/>
    </row>
    <row r="3" spans="1:6" ht="15" x14ac:dyDescent="0.25">
      <c r="A3" s="39"/>
      <c r="B3" s="41" t="s">
        <v>88</v>
      </c>
      <c r="C3" s="41"/>
      <c r="D3" s="39"/>
      <c r="E3" s="39"/>
      <c r="F3" s="39"/>
    </row>
    <row r="4" spans="1:6" ht="15" x14ac:dyDescent="0.25">
      <c r="A4" s="39"/>
      <c r="B4" s="39"/>
      <c r="C4" s="39"/>
      <c r="D4" s="39"/>
      <c r="E4" s="39"/>
      <c r="F4" s="39"/>
    </row>
    <row r="5" spans="1:6" ht="14.45" customHeight="1" x14ac:dyDescent="0.25">
      <c r="A5" s="39"/>
      <c r="B5" s="62"/>
      <c r="C5" s="62"/>
      <c r="D5" s="62"/>
      <c r="E5" s="39"/>
      <c r="F5" s="39"/>
    </row>
    <row r="6" spans="1:6" ht="15" x14ac:dyDescent="0.25">
      <c r="A6" s="39"/>
      <c r="B6" s="39"/>
      <c r="C6" s="39"/>
      <c r="D6" s="39"/>
      <c r="E6" s="39"/>
      <c r="F6" s="39"/>
    </row>
    <row r="7" spans="1:6" ht="18.600000000000001" customHeight="1" x14ac:dyDescent="0.25">
      <c r="A7" s="39"/>
      <c r="B7" s="42" t="s">
        <v>89</v>
      </c>
      <c r="C7" s="42"/>
      <c r="D7" s="39"/>
      <c r="E7" s="39"/>
      <c r="F7" s="39"/>
    </row>
    <row r="8" spans="1:6" ht="15" x14ac:dyDescent="0.25">
      <c r="A8" s="43"/>
      <c r="B8" s="44" t="s">
        <v>31</v>
      </c>
      <c r="C8" s="44"/>
      <c r="D8" s="43"/>
      <c r="E8" s="43"/>
      <c r="F8" s="43"/>
    </row>
    <row r="9" spans="1:6" ht="31.15" customHeight="1" x14ac:dyDescent="0.25">
      <c r="A9" s="43"/>
      <c r="B9" s="43"/>
      <c r="C9" s="43"/>
      <c r="D9" s="45"/>
      <c r="E9" s="43"/>
      <c r="F9" s="43"/>
    </row>
    <row r="10" spans="1:6" ht="15" x14ac:dyDescent="0.25">
      <c r="A10" s="43"/>
      <c r="B10" s="45" t="s">
        <v>32</v>
      </c>
      <c r="C10" s="45" t="s">
        <v>33</v>
      </c>
      <c r="D10" s="45"/>
      <c r="E10" s="43"/>
      <c r="F10" s="43"/>
    </row>
    <row r="11" spans="1:6" ht="15" x14ac:dyDescent="0.25">
      <c r="A11" s="43"/>
      <c r="B11" s="45"/>
      <c r="C11" s="45"/>
      <c r="D11" s="45"/>
      <c r="E11" s="43"/>
      <c r="F11" s="43"/>
    </row>
    <row r="12" spans="1:6" ht="15" x14ac:dyDescent="0.25">
      <c r="A12" s="43"/>
      <c r="B12" s="43" t="s">
        <v>34</v>
      </c>
      <c r="C12" s="43" t="s">
        <v>35</v>
      </c>
      <c r="D12" s="27">
        <f>'A.I.'!F16</f>
        <v>0</v>
      </c>
      <c r="E12" s="43"/>
      <c r="F12" s="43"/>
    </row>
    <row r="13" spans="1:6" ht="15" x14ac:dyDescent="0.25">
      <c r="A13" s="43"/>
      <c r="B13" s="43" t="s">
        <v>36</v>
      </c>
      <c r="C13" s="43" t="s">
        <v>58</v>
      </c>
      <c r="D13" s="27">
        <f>'A.II.'!F13</f>
        <v>0</v>
      </c>
      <c r="E13" s="43"/>
      <c r="F13" s="43"/>
    </row>
    <row r="14" spans="1:6" ht="15" x14ac:dyDescent="0.25">
      <c r="A14" s="43"/>
      <c r="B14" s="43" t="s">
        <v>54</v>
      </c>
      <c r="C14" s="43" t="s">
        <v>96</v>
      </c>
      <c r="D14" s="27">
        <f>'A.III.'!F19</f>
        <v>0</v>
      </c>
      <c r="E14" s="43"/>
      <c r="F14" s="43"/>
    </row>
    <row r="15" spans="1:6" ht="15" x14ac:dyDescent="0.25">
      <c r="A15" s="43"/>
      <c r="B15" s="43" t="s">
        <v>55</v>
      </c>
      <c r="C15" s="43" t="s">
        <v>105</v>
      </c>
      <c r="D15" s="27">
        <f>'A.IV.'!F29</f>
        <v>0</v>
      </c>
      <c r="E15" s="43"/>
      <c r="F15" s="43"/>
    </row>
    <row r="16" spans="1:6" ht="15" x14ac:dyDescent="0.25">
      <c r="A16" s="43"/>
      <c r="B16" s="43" t="s">
        <v>116</v>
      </c>
      <c r="C16" s="43" t="s">
        <v>37</v>
      </c>
      <c r="D16" s="27">
        <f>'A.V.'!F24</f>
        <v>0</v>
      </c>
      <c r="E16" s="43"/>
      <c r="F16" s="43"/>
    </row>
    <row r="17" spans="1:6" ht="15" x14ac:dyDescent="0.25">
      <c r="A17" s="43"/>
      <c r="B17" s="43" t="s">
        <v>133</v>
      </c>
      <c r="C17" s="43" t="s">
        <v>38</v>
      </c>
      <c r="D17" s="27">
        <f>'A.VI.'!F29</f>
        <v>0</v>
      </c>
      <c r="E17" s="43"/>
      <c r="F17" s="43"/>
    </row>
    <row r="18" spans="1:6" ht="15" x14ac:dyDescent="0.25">
      <c r="A18" s="43"/>
      <c r="B18" s="43" t="s">
        <v>194</v>
      </c>
      <c r="C18" s="43" t="s">
        <v>195</v>
      </c>
      <c r="D18" s="27">
        <f>'A.VII.'!F23</f>
        <v>0</v>
      </c>
      <c r="E18" s="43"/>
      <c r="F18" s="43"/>
    </row>
    <row r="19" spans="1:6" ht="15" x14ac:dyDescent="0.25">
      <c r="A19" s="43"/>
      <c r="B19" s="43"/>
      <c r="C19" s="43"/>
      <c r="D19" s="19"/>
      <c r="E19" s="43"/>
      <c r="F19" s="43"/>
    </row>
    <row r="20" spans="1:6" ht="15.75" thickBot="1" x14ac:dyDescent="0.3">
      <c r="A20" s="43"/>
      <c r="B20" s="46" t="s">
        <v>39</v>
      </c>
      <c r="C20" s="46"/>
      <c r="D20" s="52">
        <f>SUM(D12:D19)</f>
        <v>0</v>
      </c>
      <c r="E20" s="46"/>
      <c r="F20" s="46"/>
    </row>
    <row r="21" spans="1:6" ht="15" x14ac:dyDescent="0.25">
      <c r="A21" s="43"/>
      <c r="B21" s="47"/>
      <c r="C21" s="47"/>
      <c r="D21" s="50"/>
      <c r="E21" s="47"/>
      <c r="F21" s="47"/>
    </row>
    <row r="22" spans="1:6" ht="15" x14ac:dyDescent="0.25">
      <c r="A22" s="43"/>
      <c r="B22" s="47"/>
      <c r="C22" s="47"/>
      <c r="D22" s="50"/>
      <c r="E22" s="47"/>
      <c r="F22" s="47"/>
    </row>
    <row r="23" spans="1:6" ht="15" x14ac:dyDescent="0.25">
      <c r="A23" s="43"/>
      <c r="B23" s="47"/>
      <c r="C23" s="47"/>
      <c r="D23" s="50"/>
      <c r="E23" s="47"/>
      <c r="F23" s="47"/>
    </row>
    <row r="24" spans="1:6" ht="15" x14ac:dyDescent="0.25">
      <c r="A24" s="43"/>
      <c r="B24" s="45" t="s">
        <v>40</v>
      </c>
      <c r="C24" s="45" t="s">
        <v>41</v>
      </c>
      <c r="D24" s="51"/>
      <c r="E24" s="45"/>
      <c r="F24" s="45"/>
    </row>
    <row r="25" spans="1:6" ht="15.6" customHeight="1" x14ac:dyDescent="0.25">
      <c r="A25" s="43"/>
      <c r="B25" s="43"/>
      <c r="C25" s="43"/>
      <c r="D25" s="19"/>
      <c r="E25" s="43"/>
      <c r="F25" s="43"/>
    </row>
    <row r="26" spans="1:6" ht="15" x14ac:dyDescent="0.25">
      <c r="A26" s="43"/>
      <c r="B26" s="43" t="s">
        <v>42</v>
      </c>
      <c r="C26" s="43" t="s">
        <v>43</v>
      </c>
      <c r="D26" s="27">
        <f>'B.I.'!F10</f>
        <v>0</v>
      </c>
      <c r="E26" s="43"/>
      <c r="F26" s="43"/>
    </row>
    <row r="27" spans="1:6" ht="15.6" customHeight="1" x14ac:dyDescent="0.25">
      <c r="A27" s="43"/>
      <c r="B27" s="43" t="s">
        <v>44</v>
      </c>
      <c r="C27" s="43" t="s">
        <v>59</v>
      </c>
      <c r="D27" s="27">
        <f>'B.II.'!F22</f>
        <v>0</v>
      </c>
      <c r="E27" s="43"/>
      <c r="F27" s="43"/>
    </row>
    <row r="28" spans="1:6" ht="15" x14ac:dyDescent="0.25">
      <c r="A28" s="43"/>
      <c r="B28" s="43" t="s">
        <v>45</v>
      </c>
      <c r="C28" s="43" t="s">
        <v>46</v>
      </c>
      <c r="D28" s="27">
        <f>'B.III.'!F15</f>
        <v>0</v>
      </c>
      <c r="E28" s="43"/>
      <c r="F28" s="43"/>
    </row>
    <row r="29" spans="1:6" ht="13.9" customHeight="1" x14ac:dyDescent="0.25">
      <c r="A29" s="43"/>
      <c r="B29" s="43" t="s">
        <v>47</v>
      </c>
      <c r="C29" s="43" t="s">
        <v>60</v>
      </c>
      <c r="D29" s="27">
        <f>'B.IV.'!F32</f>
        <v>0</v>
      </c>
      <c r="E29" s="43"/>
      <c r="F29" s="43"/>
    </row>
    <row r="30" spans="1:6" ht="15" x14ac:dyDescent="0.25">
      <c r="A30" s="43"/>
      <c r="B30" s="43" t="s">
        <v>48</v>
      </c>
      <c r="C30" s="43" t="s">
        <v>49</v>
      </c>
      <c r="D30" s="27">
        <f>'B.V.'!F17</f>
        <v>0</v>
      </c>
      <c r="E30" s="43"/>
      <c r="F30" s="43"/>
    </row>
    <row r="31" spans="1:6" ht="16.149999999999999" customHeight="1" x14ac:dyDescent="0.25">
      <c r="A31" s="43"/>
      <c r="B31" s="43" t="s">
        <v>56</v>
      </c>
      <c r="C31" s="43" t="s">
        <v>174</v>
      </c>
      <c r="D31" s="27">
        <f>'B.VI.'!F20</f>
        <v>0</v>
      </c>
      <c r="E31" s="43"/>
      <c r="F31" s="43"/>
    </row>
    <row r="32" spans="1:6" ht="15" x14ac:dyDescent="0.25">
      <c r="A32" s="43"/>
      <c r="B32" s="43" t="s">
        <v>50</v>
      </c>
      <c r="C32" s="43" t="s">
        <v>175</v>
      </c>
      <c r="D32" s="27">
        <f>'B.VII.'!F13</f>
        <v>0</v>
      </c>
      <c r="E32" s="43"/>
      <c r="F32" s="43"/>
    </row>
    <row r="33" spans="1:6" ht="15" x14ac:dyDescent="0.25">
      <c r="A33" s="43"/>
      <c r="B33" s="43" t="s">
        <v>178</v>
      </c>
      <c r="C33" s="43" t="s">
        <v>179</v>
      </c>
      <c r="D33" s="27">
        <f>'B.VIII.'!F10</f>
        <v>0</v>
      </c>
      <c r="E33" s="43"/>
      <c r="F33" s="43"/>
    </row>
    <row r="34" spans="1:6" ht="15" x14ac:dyDescent="0.25">
      <c r="A34" s="43"/>
      <c r="B34" s="43" t="s">
        <v>187</v>
      </c>
      <c r="C34" s="43" t="s">
        <v>188</v>
      </c>
      <c r="D34" s="27">
        <f>'B.IX.'!F11</f>
        <v>0</v>
      </c>
      <c r="E34" s="43"/>
      <c r="F34" s="43"/>
    </row>
    <row r="35" spans="1:6" ht="15" x14ac:dyDescent="0.25">
      <c r="A35" s="43"/>
      <c r="B35" s="43"/>
      <c r="C35" s="43"/>
      <c r="D35" s="19"/>
      <c r="E35" s="43"/>
      <c r="F35" s="43"/>
    </row>
    <row r="36" spans="1:6" ht="16.899999999999999" customHeight="1" thickBot="1" x14ac:dyDescent="0.3">
      <c r="A36" s="45"/>
      <c r="B36" s="46" t="s">
        <v>51</v>
      </c>
      <c r="C36" s="46"/>
      <c r="D36" s="52">
        <f>SUM(D26:D35)</f>
        <v>0</v>
      </c>
      <c r="E36" s="46"/>
      <c r="F36" s="46"/>
    </row>
    <row r="37" spans="1:6" ht="16.899999999999999" customHeight="1" x14ac:dyDescent="0.25">
      <c r="A37" s="45"/>
      <c r="B37" s="45"/>
      <c r="C37" s="45"/>
      <c r="D37" s="51"/>
      <c r="E37" s="45"/>
      <c r="F37" s="45"/>
    </row>
    <row r="38" spans="1:6" ht="15" x14ac:dyDescent="0.25">
      <c r="A38" s="45"/>
      <c r="B38" s="45"/>
      <c r="C38" s="45"/>
      <c r="D38" s="51"/>
      <c r="E38" s="45"/>
      <c r="F38" s="45"/>
    </row>
    <row r="39" spans="1:6" ht="15" x14ac:dyDescent="0.25">
      <c r="A39" s="43"/>
      <c r="B39" s="43"/>
      <c r="C39" s="43"/>
      <c r="D39" s="27"/>
      <c r="E39" s="43"/>
      <c r="F39" s="43"/>
    </row>
    <row r="40" spans="1:6" ht="15" x14ac:dyDescent="0.25">
      <c r="A40" s="43"/>
      <c r="B40" s="45" t="s">
        <v>52</v>
      </c>
      <c r="C40" s="45" t="s">
        <v>68</v>
      </c>
      <c r="D40" s="51"/>
      <c r="E40" s="45"/>
      <c r="F40" s="45"/>
    </row>
    <row r="41" spans="1:6" ht="15.6" customHeight="1" x14ac:dyDescent="0.25">
      <c r="A41" s="43"/>
      <c r="B41" s="43"/>
      <c r="C41" s="43"/>
      <c r="D41" s="19"/>
      <c r="E41" s="43"/>
      <c r="F41" s="43"/>
    </row>
    <row r="42" spans="1:6" ht="15" x14ac:dyDescent="0.25">
      <c r="A42" s="43"/>
      <c r="B42" s="43" t="s">
        <v>53</v>
      </c>
      <c r="C42" s="43" t="s">
        <v>213</v>
      </c>
      <c r="D42" s="27">
        <f>'C.I.'!F96</f>
        <v>0</v>
      </c>
      <c r="E42" s="43"/>
      <c r="F42" s="43"/>
    </row>
    <row r="43" spans="1:6" ht="15.6" customHeight="1" x14ac:dyDescent="0.25">
      <c r="A43" s="43"/>
      <c r="B43" s="43" t="s">
        <v>210</v>
      </c>
      <c r="C43" s="43" t="s">
        <v>214</v>
      </c>
      <c r="D43" s="27">
        <f>'C.II.'!F114</f>
        <v>0</v>
      </c>
      <c r="E43" s="43"/>
      <c r="F43" s="43"/>
    </row>
    <row r="44" spans="1:6" ht="15" x14ac:dyDescent="0.25">
      <c r="A44" s="43"/>
      <c r="B44" s="43" t="s">
        <v>211</v>
      </c>
      <c r="C44" s="43" t="s">
        <v>215</v>
      </c>
      <c r="D44" s="27">
        <f>'C.III.'!F33</f>
        <v>0</v>
      </c>
      <c r="E44" s="43"/>
      <c r="F44" s="43"/>
    </row>
    <row r="45" spans="1:6" ht="13.9" customHeight="1" x14ac:dyDescent="0.25">
      <c r="A45" s="43"/>
      <c r="B45" s="43" t="s">
        <v>212</v>
      </c>
      <c r="C45" s="43" t="s">
        <v>216</v>
      </c>
      <c r="D45" s="27">
        <f>'C.IV.'!F46</f>
        <v>0</v>
      </c>
      <c r="E45" s="43"/>
      <c r="F45" s="43"/>
    </row>
    <row r="46" spans="1:6" ht="15" x14ac:dyDescent="0.25">
      <c r="A46" s="43"/>
      <c r="B46" s="43"/>
      <c r="C46" s="43"/>
      <c r="D46" s="19"/>
      <c r="E46" s="43"/>
      <c r="F46" s="43"/>
    </row>
    <row r="47" spans="1:6" ht="16.899999999999999" customHeight="1" thickBot="1" x14ac:dyDescent="0.3">
      <c r="A47" s="45"/>
      <c r="B47" s="46" t="s">
        <v>70</v>
      </c>
      <c r="C47" s="46"/>
      <c r="D47" s="52">
        <f>SUM(D42:D46)</f>
        <v>0</v>
      </c>
      <c r="E47" s="46"/>
      <c r="F47" s="46"/>
    </row>
    <row r="48" spans="1:6" ht="16.899999999999999" customHeight="1" x14ac:dyDescent="0.25">
      <c r="A48" s="45"/>
      <c r="B48" s="45"/>
      <c r="C48" s="45"/>
      <c r="D48" s="29"/>
      <c r="E48" s="45"/>
      <c r="F48" s="45"/>
    </row>
    <row r="49" spans="1:6" ht="16.899999999999999" customHeight="1" x14ac:dyDescent="0.25">
      <c r="A49" s="45"/>
      <c r="B49" s="45"/>
      <c r="C49" s="45"/>
      <c r="D49" s="29"/>
      <c r="E49" s="45"/>
      <c r="F49" s="45"/>
    </row>
    <row r="50" spans="1:6" ht="15" x14ac:dyDescent="0.25">
      <c r="A50" s="43"/>
      <c r="B50" s="45" t="s">
        <v>67</v>
      </c>
      <c r="C50" s="45" t="s">
        <v>69</v>
      </c>
      <c r="D50" s="51"/>
      <c r="E50" s="45"/>
      <c r="F50" s="45"/>
    </row>
    <row r="51" spans="1:6" ht="15.6" customHeight="1" x14ac:dyDescent="0.25">
      <c r="A51" s="43"/>
      <c r="B51" s="43"/>
      <c r="C51" s="43"/>
      <c r="D51" s="19"/>
      <c r="E51" s="43"/>
      <c r="F51" s="43"/>
    </row>
    <row r="52" spans="1:6" ht="15" x14ac:dyDescent="0.25">
      <c r="A52" s="43"/>
      <c r="B52" s="43" t="s">
        <v>79</v>
      </c>
      <c r="C52" s="43" t="s">
        <v>351</v>
      </c>
      <c r="D52" s="27">
        <f>'D.I.'!F38</f>
        <v>0</v>
      </c>
      <c r="E52" s="43"/>
      <c r="F52" s="43"/>
    </row>
    <row r="53" spans="1:6" ht="15.6" customHeight="1" x14ac:dyDescent="0.25">
      <c r="A53" s="43"/>
      <c r="B53" s="43" t="s">
        <v>80</v>
      </c>
      <c r="C53" s="43" t="s">
        <v>352</v>
      </c>
      <c r="D53" s="27">
        <f>'D.II.'!F74</f>
        <v>0</v>
      </c>
      <c r="E53" s="43"/>
      <c r="F53" s="43"/>
    </row>
    <row r="54" spans="1:6" ht="15" x14ac:dyDescent="0.25">
      <c r="A54" s="43"/>
      <c r="B54" s="43" t="s">
        <v>81</v>
      </c>
      <c r="C54" s="43" t="s">
        <v>353</v>
      </c>
      <c r="D54" s="27">
        <f>'D.III.'!F24</f>
        <v>0</v>
      </c>
      <c r="E54" s="43"/>
      <c r="F54" s="43"/>
    </row>
    <row r="55" spans="1:6" ht="15" x14ac:dyDescent="0.25">
      <c r="A55" s="43"/>
      <c r="B55" s="43" t="s">
        <v>82</v>
      </c>
      <c r="C55" s="43" t="s">
        <v>354</v>
      </c>
      <c r="D55" s="27">
        <f>'D.IV.'!F27</f>
        <v>0</v>
      </c>
      <c r="E55" s="43"/>
      <c r="F55" s="43"/>
    </row>
    <row r="56" spans="1:6" ht="15" x14ac:dyDescent="0.25">
      <c r="A56" s="43"/>
      <c r="B56" s="43"/>
      <c r="C56" s="43"/>
      <c r="D56" s="19"/>
      <c r="E56" s="43"/>
      <c r="F56" s="43"/>
    </row>
    <row r="57" spans="1:6" ht="16.899999999999999" customHeight="1" thickBot="1" x14ac:dyDescent="0.3">
      <c r="A57" s="45"/>
      <c r="B57" s="46" t="s">
        <v>71</v>
      </c>
      <c r="C57" s="46"/>
      <c r="D57" s="52">
        <f>SUM(D52:D56)</f>
        <v>0</v>
      </c>
      <c r="E57" s="46"/>
      <c r="F57" s="46"/>
    </row>
    <row r="58" spans="1:6" ht="17.45" customHeight="1" x14ac:dyDescent="0.25">
      <c r="A58" s="43"/>
      <c r="B58" s="43"/>
      <c r="C58" s="43"/>
      <c r="D58" s="27"/>
      <c r="E58" s="43"/>
      <c r="F58" s="43"/>
    </row>
    <row r="59" spans="1:6" ht="15" x14ac:dyDescent="0.25">
      <c r="B59" s="33"/>
      <c r="D59" s="11"/>
    </row>
    <row r="60" spans="1:6" ht="15.75" thickBot="1" x14ac:dyDescent="0.3">
      <c r="B60" s="48" t="s">
        <v>197</v>
      </c>
      <c r="C60" s="49"/>
      <c r="D60" s="53">
        <f>D20+D36+D47+D57</f>
        <v>0</v>
      </c>
    </row>
    <row r="61" spans="1:6" ht="15" x14ac:dyDescent="0.25">
      <c r="B61" s="33" t="s">
        <v>414</v>
      </c>
      <c r="D61" s="27">
        <f>D60*10/100</f>
        <v>0</v>
      </c>
    </row>
    <row r="62" spans="1:6" ht="15" x14ac:dyDescent="0.25">
      <c r="B62" s="54" t="s">
        <v>66</v>
      </c>
      <c r="C62" s="55"/>
      <c r="D62" s="56">
        <f>SUM(D60:D61)</f>
        <v>0</v>
      </c>
    </row>
    <row r="63" spans="1:6" ht="15" x14ac:dyDescent="0.25">
      <c r="B63" s="33" t="s">
        <v>6</v>
      </c>
      <c r="D63" s="20">
        <f>D62*22/100</f>
        <v>0</v>
      </c>
    </row>
    <row r="64" spans="1:6" ht="15" x14ac:dyDescent="0.25">
      <c r="B64" s="38" t="s">
        <v>62</v>
      </c>
      <c r="D64" s="29">
        <f>SUM(D62:D63)</f>
        <v>0</v>
      </c>
    </row>
    <row r="65" spans="2:4" ht="15" x14ac:dyDescent="0.25">
      <c r="B65" s="38"/>
      <c r="D65" s="51"/>
    </row>
    <row r="66" spans="2:4" ht="15" x14ac:dyDescent="0.25">
      <c r="B66" s="33"/>
    </row>
    <row r="67" spans="2:4" ht="264" customHeight="1" x14ac:dyDescent="0.2">
      <c r="B67" s="63" t="s">
        <v>90</v>
      </c>
      <c r="C67" s="64"/>
      <c r="D67" s="64"/>
    </row>
    <row r="68" spans="2:4" ht="266.45" customHeight="1" x14ac:dyDescent="0.2">
      <c r="B68" s="63" t="s">
        <v>61</v>
      </c>
      <c r="C68" s="64"/>
      <c r="D68" s="64"/>
    </row>
    <row r="69" spans="2:4" ht="179.45" customHeight="1" x14ac:dyDescent="0.2">
      <c r="B69" s="63" t="s">
        <v>91</v>
      </c>
      <c r="C69" s="64"/>
      <c r="D69" s="64"/>
    </row>
    <row r="71" spans="2:4" ht="15" x14ac:dyDescent="0.25">
      <c r="B71" s="58" t="s">
        <v>72</v>
      </c>
      <c r="C71" s="59"/>
      <c r="D71" s="59"/>
    </row>
    <row r="72" spans="2:4" ht="15" x14ac:dyDescent="0.25">
      <c r="B72" s="33" t="s">
        <v>84</v>
      </c>
    </row>
    <row r="73" spans="2:4" ht="15" x14ac:dyDescent="0.25">
      <c r="B73" s="33" t="s">
        <v>85</v>
      </c>
    </row>
    <row r="74" spans="2:4" ht="15" x14ac:dyDescent="0.25">
      <c r="B74" s="33" t="s">
        <v>86</v>
      </c>
    </row>
    <row r="76" spans="2:4" ht="15" x14ac:dyDescent="0.25">
      <c r="B76" s="58" t="s">
        <v>73</v>
      </c>
      <c r="C76" s="59"/>
      <c r="D76" s="59"/>
    </row>
    <row r="77" spans="2:4" ht="395.45" customHeight="1" x14ac:dyDescent="0.25">
      <c r="B77" s="58" t="s">
        <v>74</v>
      </c>
      <c r="C77" s="60"/>
      <c r="D77" s="60"/>
    </row>
    <row r="78" spans="2:4" ht="337.15" customHeight="1" x14ac:dyDescent="0.25">
      <c r="B78" s="58" t="s">
        <v>198</v>
      </c>
      <c r="C78" s="61"/>
      <c r="D78" s="61"/>
    </row>
    <row r="80" spans="2:4" x14ac:dyDescent="0.2">
      <c r="B80" s="2"/>
      <c r="C80" s="2"/>
    </row>
    <row r="81" spans="1:4" x14ac:dyDescent="0.2">
      <c r="A81" s="1"/>
      <c r="B81" s="2"/>
      <c r="C81" s="2"/>
      <c r="D81" s="3"/>
    </row>
    <row r="82" spans="1:4" x14ac:dyDescent="0.2">
      <c r="A82" s="1"/>
      <c r="B82" s="2"/>
      <c r="C82" s="2"/>
      <c r="D82" s="3"/>
    </row>
    <row r="83" spans="1:4" x14ac:dyDescent="0.2">
      <c r="A83" s="1"/>
      <c r="B83" s="2"/>
      <c r="C83" s="2"/>
      <c r="D83" s="3"/>
    </row>
    <row r="84" spans="1:4" x14ac:dyDescent="0.2">
      <c r="A84" s="1"/>
      <c r="B84" s="2"/>
      <c r="C84" s="2"/>
      <c r="D84" s="3"/>
    </row>
    <row r="85" spans="1:4" x14ac:dyDescent="0.2">
      <c r="A85" s="1"/>
      <c r="B85" s="2"/>
      <c r="C85" s="2"/>
      <c r="D85" s="3"/>
    </row>
    <row r="86" spans="1:4" x14ac:dyDescent="0.2">
      <c r="A86" s="1"/>
      <c r="B86" s="2"/>
      <c r="C86" s="2"/>
      <c r="D86" s="3"/>
    </row>
    <row r="87" spans="1:4" x14ac:dyDescent="0.2">
      <c r="A87" s="1"/>
      <c r="B87" s="2"/>
      <c r="C87" s="2"/>
      <c r="D87" s="3"/>
    </row>
    <row r="88" spans="1:4" x14ac:dyDescent="0.2">
      <c r="A88" s="1"/>
    </row>
    <row r="91" spans="1:4" ht="126" customHeight="1" x14ac:dyDescent="0.2"/>
    <row r="93" spans="1:4" ht="117" customHeight="1" x14ac:dyDescent="0.2"/>
    <row r="95" spans="1:4" ht="114.6" customHeight="1" x14ac:dyDescent="0.2"/>
    <row r="99" spans="2:3" ht="58.15" customHeight="1" x14ac:dyDescent="0.2"/>
    <row r="101" spans="2:3" ht="58.15" customHeight="1" x14ac:dyDescent="0.2"/>
    <row r="105" spans="2:3" x14ac:dyDescent="0.2">
      <c r="B105" s="5"/>
      <c r="C105" s="5"/>
    </row>
    <row r="106" spans="2:3" x14ac:dyDescent="0.2">
      <c r="B106" s="5"/>
      <c r="C106" s="5"/>
    </row>
    <row r="107" spans="2:3" x14ac:dyDescent="0.2">
      <c r="B107" s="5"/>
      <c r="C107" s="5"/>
    </row>
    <row r="108" spans="2:3" ht="99" customHeight="1" x14ac:dyDescent="0.2">
      <c r="B108" s="5"/>
      <c r="C108" s="5"/>
    </row>
    <row r="109" spans="2:3" x14ac:dyDescent="0.2">
      <c r="B109" s="5"/>
      <c r="C109" s="5"/>
    </row>
    <row r="110" spans="2:3" ht="141" customHeight="1" x14ac:dyDescent="0.2">
      <c r="B110" s="5"/>
      <c r="C110" s="5"/>
    </row>
    <row r="111" spans="2:3" x14ac:dyDescent="0.2">
      <c r="B111" s="5"/>
      <c r="C111" s="5"/>
    </row>
    <row r="112" spans="2:3" ht="87" customHeight="1" x14ac:dyDescent="0.2"/>
    <row r="113" ht="17.45" customHeight="1" x14ac:dyDescent="0.2"/>
    <row r="114" ht="87" customHeight="1" x14ac:dyDescent="0.2"/>
    <row r="115" ht="17.45" customHeight="1" x14ac:dyDescent="0.2"/>
    <row r="116" ht="114" customHeight="1" x14ac:dyDescent="0.2"/>
    <row r="117" ht="17.45" customHeight="1" x14ac:dyDescent="0.2"/>
    <row r="119" ht="17.45" customHeight="1" x14ac:dyDescent="0.2"/>
    <row r="122" ht="87.6" customHeight="1" x14ac:dyDescent="0.2"/>
    <row r="124" ht="87.6" customHeight="1" x14ac:dyDescent="0.2"/>
    <row r="126" ht="87.6" customHeight="1" x14ac:dyDescent="0.2"/>
    <row r="133" ht="168.6" customHeight="1" x14ac:dyDescent="0.2"/>
    <row r="135" ht="73.900000000000006" customHeight="1" x14ac:dyDescent="0.2"/>
    <row r="137" ht="158.44999999999999" customHeight="1" x14ac:dyDescent="0.2"/>
    <row r="139" ht="57" customHeight="1" x14ac:dyDescent="0.2"/>
    <row r="141" ht="45" customHeight="1" x14ac:dyDescent="0.2"/>
    <row r="143" ht="60" customHeight="1" x14ac:dyDescent="0.2"/>
    <row r="145" ht="57" customHeight="1" x14ac:dyDescent="0.2"/>
    <row r="151" ht="102.6" customHeight="1" x14ac:dyDescent="0.2"/>
    <row r="153" ht="113.45" customHeight="1" x14ac:dyDescent="0.2"/>
    <row r="155" ht="88.15" customHeight="1" x14ac:dyDescent="0.2"/>
    <row r="157" ht="227.45" customHeight="1" x14ac:dyDescent="0.2"/>
    <row r="161" ht="218.45" customHeight="1" x14ac:dyDescent="0.2"/>
    <row r="163" ht="201" customHeight="1" x14ac:dyDescent="0.2"/>
    <row r="174" ht="58.9" customHeight="1" x14ac:dyDescent="0.2"/>
  </sheetData>
  <mergeCells count="8">
    <mergeCell ref="B76:D76"/>
    <mergeCell ref="B77:D77"/>
    <mergeCell ref="B78:D78"/>
    <mergeCell ref="B5:D5"/>
    <mergeCell ref="B67:D67"/>
    <mergeCell ref="B68:D68"/>
    <mergeCell ref="B69:D69"/>
    <mergeCell ref="B71:D71"/>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9"/>
  <sheetViews>
    <sheetView view="pageBreakPreview" zoomScaleNormal="70" zoomScaleSheetLayoutView="100" workbookViewId="0">
      <selection activeCell="B14" sqref="B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v>
      </c>
      <c r="C1" s="6"/>
      <c r="D1" s="6"/>
      <c r="E1" s="6"/>
      <c r="F1" s="7"/>
    </row>
    <row r="2" spans="1:6" x14ac:dyDescent="0.2">
      <c r="A2" s="4"/>
      <c r="B2" s="5"/>
      <c r="C2" s="6"/>
      <c r="D2" s="6"/>
      <c r="E2" s="6"/>
      <c r="F2" s="7"/>
    </row>
    <row r="3" spans="1:6" x14ac:dyDescent="0.2">
      <c r="A3" s="4"/>
      <c r="B3" s="5"/>
      <c r="C3" s="6"/>
      <c r="D3" s="6"/>
      <c r="E3" s="6"/>
      <c r="F3" s="7"/>
    </row>
    <row r="4" spans="1:6" ht="15" x14ac:dyDescent="0.25">
      <c r="A4" s="4"/>
      <c r="B4" s="13" t="s">
        <v>13</v>
      </c>
      <c r="C4" s="14" t="s">
        <v>0</v>
      </c>
      <c r="D4" s="14" t="s">
        <v>1</v>
      </c>
      <c r="E4" s="14" t="s">
        <v>2</v>
      </c>
      <c r="F4" s="14" t="s">
        <v>3</v>
      </c>
    </row>
    <row r="5" spans="1:6" ht="15" x14ac:dyDescent="0.25">
      <c r="A5" s="4"/>
      <c r="B5" s="15"/>
      <c r="C5" s="14"/>
      <c r="D5" s="14"/>
      <c r="E5" s="14"/>
      <c r="F5" s="16"/>
    </row>
    <row r="6" spans="1:6" ht="132.6" customHeight="1" x14ac:dyDescent="0.25">
      <c r="A6" s="31" t="s">
        <v>4</v>
      </c>
      <c r="B6" s="17" t="s">
        <v>415</v>
      </c>
      <c r="C6" s="18" t="s">
        <v>10</v>
      </c>
      <c r="D6" s="19">
        <v>1</v>
      </c>
      <c r="E6" s="20">
        <v>0</v>
      </c>
      <c r="F6" s="20">
        <f>D6*E6</f>
        <v>0</v>
      </c>
    </row>
    <row r="7" spans="1:6" ht="15" x14ac:dyDescent="0.25">
      <c r="A7" s="31"/>
      <c r="B7" s="17"/>
      <c r="C7" s="18"/>
      <c r="D7" s="19"/>
      <c r="E7" s="20"/>
      <c r="F7" s="20"/>
    </row>
    <row r="8" spans="1:6" ht="15" x14ac:dyDescent="0.25">
      <c r="A8" s="31" t="s">
        <v>8</v>
      </c>
      <c r="B8" s="17" t="s">
        <v>92</v>
      </c>
      <c r="C8" s="18" t="s">
        <v>10</v>
      </c>
      <c r="D8" s="19">
        <v>1</v>
      </c>
      <c r="E8" s="20">
        <v>0</v>
      </c>
      <c r="F8" s="20">
        <f>D8*E8</f>
        <v>0</v>
      </c>
    </row>
    <row r="9" spans="1:6" ht="15" x14ac:dyDescent="0.25">
      <c r="A9" s="31"/>
      <c r="B9" s="17"/>
      <c r="C9" s="18"/>
      <c r="D9" s="19"/>
      <c r="E9" s="20"/>
      <c r="F9" s="20"/>
    </row>
    <row r="10" spans="1:6" ht="15" x14ac:dyDescent="0.25">
      <c r="A10" s="31" t="s">
        <v>14</v>
      </c>
      <c r="B10" s="17" t="s">
        <v>98</v>
      </c>
      <c r="C10" s="18" t="s">
        <v>10</v>
      </c>
      <c r="D10" s="19">
        <v>1</v>
      </c>
      <c r="E10" s="20">
        <v>0</v>
      </c>
      <c r="F10" s="20">
        <f>D10*E10</f>
        <v>0</v>
      </c>
    </row>
    <row r="11" spans="1:6" ht="15" x14ac:dyDescent="0.25">
      <c r="A11" s="31"/>
      <c r="B11" s="17"/>
      <c r="C11" s="18"/>
      <c r="D11" s="19"/>
      <c r="E11" s="20"/>
      <c r="F11" s="20"/>
    </row>
    <row r="12" spans="1:6" ht="34.9" customHeight="1" x14ac:dyDescent="0.25">
      <c r="A12" s="31" t="s">
        <v>15</v>
      </c>
      <c r="B12" s="17" t="s">
        <v>99</v>
      </c>
      <c r="C12" s="18" t="s">
        <v>10</v>
      </c>
      <c r="D12" s="19">
        <v>1</v>
      </c>
      <c r="E12" s="20">
        <v>0</v>
      </c>
      <c r="F12" s="20">
        <f>D12*E12</f>
        <v>0</v>
      </c>
    </row>
    <row r="13" spans="1:6" ht="15" x14ac:dyDescent="0.25">
      <c r="A13" s="31"/>
      <c r="B13" s="17"/>
      <c r="C13" s="18"/>
      <c r="D13" s="19"/>
      <c r="E13" s="20"/>
      <c r="F13" s="20"/>
    </row>
    <row r="14" spans="1:6" ht="30" x14ac:dyDescent="0.25">
      <c r="A14" s="31" t="s">
        <v>16</v>
      </c>
      <c r="B14" s="17" t="s">
        <v>100</v>
      </c>
      <c r="C14" s="18" t="s">
        <v>10</v>
      </c>
      <c r="D14" s="19">
        <v>1</v>
      </c>
      <c r="E14" s="20">
        <v>0</v>
      </c>
      <c r="F14" s="20">
        <f>D14*E14</f>
        <v>0</v>
      </c>
    </row>
    <row r="15" spans="1:6" ht="15" x14ac:dyDescent="0.25">
      <c r="A15" s="31"/>
      <c r="B15" s="17"/>
      <c r="C15" s="18"/>
      <c r="D15" s="19"/>
      <c r="E15" s="20"/>
      <c r="F15" s="20"/>
    </row>
    <row r="16" spans="1:6" ht="18.600000000000001" customHeight="1" x14ac:dyDescent="0.25">
      <c r="A16" s="1"/>
      <c r="B16" s="23" t="s">
        <v>5</v>
      </c>
      <c r="C16" s="24"/>
      <c r="D16" s="25"/>
      <c r="E16" s="26"/>
      <c r="F16" s="26">
        <f>SUM(F6:F15)</f>
        <v>0</v>
      </c>
    </row>
    <row r="17" spans="1:6" x14ac:dyDescent="0.2">
      <c r="A17" s="1"/>
      <c r="B17" s="2"/>
      <c r="C17" s="12"/>
      <c r="D17" s="8"/>
      <c r="E17" s="3"/>
      <c r="F17" s="3"/>
    </row>
    <row r="18" spans="1:6" ht="115.15" customHeight="1" x14ac:dyDescent="0.2">
      <c r="A18" s="1"/>
    </row>
    <row r="20" spans="1:6" ht="113.45" customHeight="1" x14ac:dyDescent="0.2"/>
    <row r="22" spans="1:6" ht="31.35" customHeight="1" x14ac:dyDescent="0.2"/>
    <row r="24" spans="1:6" ht="102.4" customHeight="1" x14ac:dyDescent="0.2"/>
    <row r="26" spans="1:6" ht="144" customHeight="1" x14ac:dyDescent="0.2"/>
    <row r="28" spans="1:6" ht="156" customHeight="1" x14ac:dyDescent="0.2"/>
    <row r="30" spans="1:6" ht="156" customHeight="1" x14ac:dyDescent="0.2">
      <c r="B30" s="2"/>
    </row>
    <row r="31" spans="1:6" x14ac:dyDescent="0.2">
      <c r="A31" s="1"/>
      <c r="B31" s="2"/>
      <c r="C31" s="3"/>
      <c r="D31" s="8"/>
      <c r="E31" s="9"/>
      <c r="F31" s="9"/>
    </row>
    <row r="32" spans="1:6" ht="143.44999999999999" customHeight="1" x14ac:dyDescent="0.2">
      <c r="A32" s="1"/>
      <c r="B32" s="2"/>
      <c r="C32" s="3"/>
      <c r="D32" s="8"/>
      <c r="E32" s="9"/>
      <c r="F32" s="9"/>
    </row>
    <row r="33" spans="1:6" x14ac:dyDescent="0.2">
      <c r="A33" s="1"/>
      <c r="B33" s="2"/>
      <c r="C33" s="3"/>
      <c r="D33" s="8"/>
      <c r="E33" s="9"/>
      <c r="F33" s="9"/>
    </row>
    <row r="34" spans="1:6" ht="156" customHeight="1" x14ac:dyDescent="0.2">
      <c r="A34" s="1"/>
      <c r="B34" s="2"/>
      <c r="C34" s="3"/>
      <c r="D34" s="8"/>
      <c r="E34" s="9"/>
      <c r="F34" s="9"/>
    </row>
    <row r="35" spans="1:6" x14ac:dyDescent="0.2">
      <c r="A35" s="1"/>
      <c r="B35" s="2"/>
      <c r="C35" s="3"/>
      <c r="D35" s="8"/>
      <c r="E35" s="9"/>
      <c r="F35" s="9"/>
    </row>
    <row r="36" spans="1:6" ht="147" customHeight="1" x14ac:dyDescent="0.2">
      <c r="A36" s="1"/>
      <c r="B36" s="2"/>
      <c r="C36" s="3"/>
      <c r="D36" s="8"/>
      <c r="E36" s="9"/>
      <c r="F36" s="9"/>
    </row>
    <row r="37" spans="1:6" x14ac:dyDescent="0.2">
      <c r="A37" s="1"/>
      <c r="B37" s="2"/>
      <c r="C37" s="3"/>
      <c r="D37" s="8"/>
      <c r="E37" s="9"/>
      <c r="F37" s="9"/>
    </row>
    <row r="38" spans="1:6" ht="101.45" customHeight="1" x14ac:dyDescent="0.2">
      <c r="A38" s="1"/>
    </row>
    <row r="40" spans="1:6" ht="153" customHeight="1" x14ac:dyDescent="0.2"/>
    <row r="42" spans="1:6" ht="215.45" customHeight="1" x14ac:dyDescent="0.2"/>
    <row r="55" spans="2:2" x14ac:dyDescent="0.2">
      <c r="B55" s="5"/>
    </row>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6" ht="126" customHeight="1" x14ac:dyDescent="0.2"/>
    <row r="68" ht="117" customHeight="1" x14ac:dyDescent="0.2"/>
    <row r="70" ht="114.6" customHeight="1" x14ac:dyDescent="0.2"/>
    <row r="74" ht="58.15" customHeight="1" x14ac:dyDescent="0.2"/>
    <row r="76" ht="58.15" customHeight="1" x14ac:dyDescent="0.2"/>
    <row r="83" ht="99" customHeight="1" x14ac:dyDescent="0.2"/>
    <row r="85" ht="141" customHeight="1" x14ac:dyDescent="0.2"/>
    <row r="87" ht="87" customHeight="1" x14ac:dyDescent="0.2"/>
    <row r="88" ht="17.45" customHeight="1" x14ac:dyDescent="0.2"/>
    <row r="89" ht="87" customHeight="1" x14ac:dyDescent="0.2"/>
    <row r="90" ht="17.45" customHeight="1" x14ac:dyDescent="0.2"/>
    <row r="91" ht="114" customHeight="1" x14ac:dyDescent="0.2"/>
    <row r="92" ht="17.45" customHeight="1" x14ac:dyDescent="0.2"/>
    <row r="94" ht="17.45" customHeight="1" x14ac:dyDescent="0.2"/>
    <row r="97" ht="87.6" customHeight="1" x14ac:dyDescent="0.2"/>
    <row r="99" ht="87.6" customHeight="1" x14ac:dyDescent="0.2"/>
    <row r="101" ht="87.6" customHeight="1" x14ac:dyDescent="0.2"/>
    <row r="108" ht="168.6" customHeight="1" x14ac:dyDescent="0.2"/>
    <row r="110" ht="73.900000000000006" customHeight="1" x14ac:dyDescent="0.2"/>
    <row r="112" ht="158.44999999999999" customHeight="1" x14ac:dyDescent="0.2"/>
    <row r="114" ht="57" customHeight="1" x14ac:dyDescent="0.2"/>
    <row r="116" ht="45" customHeight="1" x14ac:dyDescent="0.2"/>
    <row r="118" ht="60" customHeight="1" x14ac:dyDescent="0.2"/>
    <row r="120" ht="57" customHeight="1" x14ac:dyDescent="0.2"/>
    <row r="126" ht="102.6" customHeight="1" x14ac:dyDescent="0.2"/>
    <row r="128" ht="113.45" customHeight="1" x14ac:dyDescent="0.2"/>
    <row r="130" ht="88.15" customHeight="1" x14ac:dyDescent="0.2"/>
    <row r="132" ht="227.45" customHeight="1" x14ac:dyDescent="0.2"/>
    <row r="136" ht="218.45" customHeight="1" x14ac:dyDescent="0.2"/>
    <row r="138" ht="201" customHeight="1" x14ac:dyDescent="0.2"/>
    <row r="149" ht="58.9" customHeight="1" x14ac:dyDescent="0.2"/>
  </sheetData>
  <pageMargins left="0.7" right="0.7" top="0.75" bottom="0.75" header="0.3" footer="0.3"/>
  <pageSetup paperSize="9" scale="81" fitToHeight="0" orientation="portrait" r:id="rId1"/>
  <rowBreaks count="1" manualBreakCount="1">
    <brk id="1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6"/>
  <sheetViews>
    <sheetView view="pageBreakPreview" zoomScaleNormal="70" zoomScaleSheetLayoutView="100" workbookViewId="0">
      <selection activeCell="B11" sqref="B1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18</v>
      </c>
      <c r="C1" s="6"/>
      <c r="D1" s="6"/>
      <c r="E1" s="6"/>
      <c r="F1" s="7"/>
    </row>
    <row r="2" spans="1:6" x14ac:dyDescent="0.2">
      <c r="A2" s="4"/>
      <c r="B2" s="5"/>
      <c r="C2" s="6"/>
      <c r="D2" s="6"/>
      <c r="E2" s="6"/>
      <c r="F2" s="7"/>
    </row>
    <row r="3" spans="1:6" ht="145.15" customHeight="1" x14ac:dyDescent="0.2">
      <c r="A3" s="4"/>
      <c r="B3" s="13" t="s">
        <v>93</v>
      </c>
      <c r="C3" s="6"/>
      <c r="D3" s="6"/>
      <c r="E3" s="6"/>
      <c r="F3" s="7"/>
    </row>
    <row r="4" spans="1:6" ht="31.9" customHeight="1" x14ac:dyDescent="0.2">
      <c r="A4" s="30"/>
      <c r="B4" s="13" t="s">
        <v>94</v>
      </c>
      <c r="C4" s="6"/>
      <c r="D4" s="6"/>
      <c r="E4" s="6"/>
      <c r="F4" s="7"/>
    </row>
    <row r="5" spans="1:6" ht="15" x14ac:dyDescent="0.2">
      <c r="A5" s="30"/>
      <c r="B5" s="5"/>
      <c r="C5" s="6"/>
      <c r="D5" s="6"/>
      <c r="E5" s="6"/>
      <c r="F5" s="7"/>
    </row>
    <row r="6" spans="1:6" ht="15" x14ac:dyDescent="0.2">
      <c r="A6" s="30"/>
      <c r="B6" s="5"/>
      <c r="C6" s="6"/>
      <c r="D6" s="6"/>
      <c r="E6" s="6"/>
      <c r="F6" s="7"/>
    </row>
    <row r="7" spans="1:6" ht="15" x14ac:dyDescent="0.25">
      <c r="A7" s="30"/>
      <c r="B7" s="13" t="s">
        <v>13</v>
      </c>
      <c r="C7" s="14" t="s">
        <v>0</v>
      </c>
      <c r="D7" s="14" t="s">
        <v>1</v>
      </c>
      <c r="E7" s="14" t="s">
        <v>2</v>
      </c>
      <c r="F7" s="14" t="s">
        <v>3</v>
      </c>
    </row>
    <row r="8" spans="1:6" ht="15" x14ac:dyDescent="0.25">
      <c r="A8" s="30"/>
      <c r="B8" s="15"/>
      <c r="C8" s="14"/>
      <c r="D8" s="14"/>
      <c r="E8" s="14"/>
      <c r="F8" s="16"/>
    </row>
    <row r="9" spans="1:6" ht="46.15" customHeight="1" x14ac:dyDescent="0.25">
      <c r="A9" s="31" t="s">
        <v>4</v>
      </c>
      <c r="B9" s="17" t="s">
        <v>416</v>
      </c>
      <c r="C9" s="18" t="s">
        <v>75</v>
      </c>
      <c r="D9" s="19">
        <v>4</v>
      </c>
      <c r="E9" s="20">
        <v>0</v>
      </c>
      <c r="F9" s="20">
        <f>D9*E9</f>
        <v>0</v>
      </c>
    </row>
    <row r="10" spans="1:6" ht="15" x14ac:dyDescent="0.25">
      <c r="A10" s="31"/>
      <c r="B10" s="17"/>
      <c r="C10" s="18"/>
      <c r="D10" s="19"/>
      <c r="E10" s="20"/>
      <c r="F10" s="20"/>
    </row>
    <row r="11" spans="1:6" ht="36" customHeight="1" x14ac:dyDescent="0.25">
      <c r="A11" s="31" t="s">
        <v>8</v>
      </c>
      <c r="B11" s="17" t="s">
        <v>95</v>
      </c>
      <c r="C11" s="18" t="s">
        <v>10</v>
      </c>
      <c r="D11" s="19">
        <v>1</v>
      </c>
      <c r="E11" s="20">
        <v>0</v>
      </c>
      <c r="F11" s="20">
        <f>D11*E11</f>
        <v>0</v>
      </c>
    </row>
    <row r="12" spans="1:6" ht="15" x14ac:dyDescent="0.25">
      <c r="A12" s="30"/>
      <c r="B12" s="21"/>
      <c r="C12" s="14"/>
      <c r="D12" s="14"/>
      <c r="E12" s="14"/>
      <c r="F12" s="16"/>
    </row>
    <row r="13" spans="1:6" ht="18.600000000000001" customHeight="1" x14ac:dyDescent="0.25">
      <c r="A13" s="1"/>
      <c r="B13" s="23" t="s">
        <v>5</v>
      </c>
      <c r="C13" s="24"/>
      <c r="D13" s="25"/>
      <c r="E13" s="26"/>
      <c r="F13" s="26">
        <f>SUM(F9:F12)</f>
        <v>0</v>
      </c>
    </row>
    <row r="14" spans="1:6" x14ac:dyDescent="0.2">
      <c r="A14" s="1"/>
      <c r="B14" s="2"/>
      <c r="C14" s="12"/>
      <c r="D14" s="8"/>
      <c r="E14" s="3"/>
      <c r="F14" s="3"/>
    </row>
    <row r="15" spans="1:6" ht="115.15" customHeight="1" x14ac:dyDescent="0.2">
      <c r="A15" s="1"/>
    </row>
    <row r="17" spans="1:6" ht="113.45" customHeight="1" x14ac:dyDescent="0.2"/>
    <row r="19" spans="1:6" ht="31.35" customHeight="1" x14ac:dyDescent="0.2"/>
    <row r="21" spans="1:6" ht="102.4" customHeight="1" x14ac:dyDescent="0.2"/>
    <row r="23" spans="1:6" ht="144" customHeight="1" x14ac:dyDescent="0.2"/>
    <row r="25" spans="1:6" ht="156" customHeight="1" x14ac:dyDescent="0.2"/>
    <row r="27" spans="1:6" ht="156" customHeight="1" x14ac:dyDescent="0.2">
      <c r="B27" s="2"/>
    </row>
    <row r="28" spans="1:6" x14ac:dyDescent="0.2">
      <c r="A28" s="1"/>
      <c r="B28" s="2"/>
      <c r="C28" s="3"/>
      <c r="D28" s="8"/>
      <c r="E28" s="9"/>
      <c r="F28" s="9"/>
    </row>
    <row r="29" spans="1:6" ht="143.44999999999999" customHeight="1" x14ac:dyDescent="0.2">
      <c r="A29" s="1"/>
      <c r="B29" s="2"/>
      <c r="C29" s="3"/>
      <c r="D29" s="8"/>
      <c r="E29" s="9"/>
      <c r="F29" s="9"/>
    </row>
    <row r="30" spans="1:6" x14ac:dyDescent="0.2">
      <c r="A30" s="1"/>
      <c r="B30" s="2"/>
      <c r="C30" s="3"/>
      <c r="D30" s="8"/>
      <c r="E30" s="9"/>
      <c r="F30" s="9"/>
    </row>
    <row r="31" spans="1:6" ht="156" customHeight="1" x14ac:dyDescent="0.2">
      <c r="A31" s="1"/>
      <c r="B31" s="2"/>
      <c r="C31" s="3"/>
      <c r="D31" s="8"/>
      <c r="E31" s="9"/>
      <c r="F31" s="9"/>
    </row>
    <row r="32" spans="1:6" x14ac:dyDescent="0.2">
      <c r="A32" s="1"/>
      <c r="B32" s="2"/>
      <c r="C32" s="3"/>
      <c r="D32" s="8"/>
      <c r="E32" s="9"/>
      <c r="F32" s="9"/>
    </row>
    <row r="33" spans="1:6" ht="147" customHeight="1" x14ac:dyDescent="0.2">
      <c r="A33" s="1"/>
      <c r="B33" s="2"/>
      <c r="C33" s="3"/>
      <c r="D33" s="8"/>
      <c r="E33" s="9"/>
      <c r="F33" s="9"/>
    </row>
    <row r="34" spans="1:6" x14ac:dyDescent="0.2">
      <c r="A34" s="1"/>
      <c r="B34" s="2"/>
      <c r="C34" s="3"/>
      <c r="D34" s="8"/>
      <c r="E34" s="9"/>
      <c r="F34" s="9"/>
    </row>
    <row r="35" spans="1:6" ht="101.45" customHeight="1" x14ac:dyDescent="0.2">
      <c r="A35" s="1"/>
    </row>
    <row r="37" spans="1:6" ht="153" customHeight="1" x14ac:dyDescent="0.2"/>
    <row r="39" spans="1:6" ht="215.45" customHeight="1" x14ac:dyDescent="0.2"/>
    <row r="52" spans="2:2" x14ac:dyDescent="0.2">
      <c r="B52" s="5"/>
    </row>
    <row r="53" spans="2:2" x14ac:dyDescent="0.2">
      <c r="B53" s="5"/>
    </row>
    <row r="54" spans="2:2" x14ac:dyDescent="0.2">
      <c r="B54" s="5"/>
    </row>
    <row r="55" spans="2:2" x14ac:dyDescent="0.2">
      <c r="B55" s="5"/>
    </row>
    <row r="56" spans="2:2" x14ac:dyDescent="0.2">
      <c r="B56" s="5"/>
    </row>
    <row r="57" spans="2:2" x14ac:dyDescent="0.2">
      <c r="B57" s="5"/>
    </row>
    <row r="58" spans="2:2" x14ac:dyDescent="0.2">
      <c r="B58" s="5"/>
    </row>
    <row r="63" spans="2:2" ht="126" customHeight="1" x14ac:dyDescent="0.2"/>
    <row r="65" ht="117" customHeight="1" x14ac:dyDescent="0.2"/>
    <row r="67" ht="114.6" customHeight="1" x14ac:dyDescent="0.2"/>
    <row r="71" ht="58.15" customHeight="1" x14ac:dyDescent="0.2"/>
    <row r="73" ht="58.15" customHeight="1" x14ac:dyDescent="0.2"/>
    <row r="80" ht="99" customHeight="1" x14ac:dyDescent="0.2"/>
    <row r="82" ht="141" customHeight="1" x14ac:dyDescent="0.2"/>
    <row r="84" ht="87" customHeight="1" x14ac:dyDescent="0.2"/>
    <row r="85" ht="17.45" customHeight="1" x14ac:dyDescent="0.2"/>
    <row r="86" ht="87" customHeight="1" x14ac:dyDescent="0.2"/>
    <row r="87" ht="17.45" customHeight="1" x14ac:dyDescent="0.2"/>
    <row r="88" ht="114" customHeight="1" x14ac:dyDescent="0.2"/>
    <row r="89" ht="17.45" customHeight="1" x14ac:dyDescent="0.2"/>
    <row r="91" ht="17.45" customHeight="1" x14ac:dyDescent="0.2"/>
    <row r="94" ht="87.6" customHeight="1" x14ac:dyDescent="0.2"/>
    <row r="96" ht="87.6" customHeight="1" x14ac:dyDescent="0.2"/>
    <row r="98" ht="87.6" customHeight="1" x14ac:dyDescent="0.2"/>
    <row r="105" ht="168.6" customHeight="1" x14ac:dyDescent="0.2"/>
    <row r="107" ht="73.900000000000006" customHeight="1" x14ac:dyDescent="0.2"/>
    <row r="109" ht="158.44999999999999" customHeight="1" x14ac:dyDescent="0.2"/>
    <row r="111" ht="57" customHeight="1" x14ac:dyDescent="0.2"/>
    <row r="113" ht="45" customHeight="1" x14ac:dyDescent="0.2"/>
    <row r="115" ht="60" customHeight="1" x14ac:dyDescent="0.2"/>
    <row r="117" ht="57" customHeight="1" x14ac:dyDescent="0.2"/>
    <row r="123" ht="102.6" customHeight="1" x14ac:dyDescent="0.2"/>
    <row r="125" ht="113.45" customHeight="1" x14ac:dyDescent="0.2"/>
    <row r="127" ht="88.15" customHeight="1" x14ac:dyDescent="0.2"/>
    <row r="129" ht="227.45" customHeight="1" x14ac:dyDescent="0.2"/>
    <row r="133" ht="218.45" customHeight="1" x14ac:dyDescent="0.2"/>
    <row r="135" ht="201" customHeight="1" x14ac:dyDescent="0.2"/>
    <row r="146" ht="58.9" customHeight="1" x14ac:dyDescent="0.2"/>
  </sheetData>
  <pageMargins left="0.7" right="0.7" top="0.75" bottom="0.75" header="0.3" footer="0.3"/>
  <pageSetup paperSize="9" scale="81" fitToHeight="0" orientation="portrait" r:id="rId1"/>
  <rowBreaks count="1" manualBreakCount="1">
    <brk id="1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2"/>
  <sheetViews>
    <sheetView view="pageBreakPreview" zoomScaleNormal="70" zoomScaleSheetLayoutView="100" workbookViewId="0">
      <selection activeCell="F19" sqref="F19"/>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97</v>
      </c>
      <c r="C1" s="6"/>
      <c r="D1" s="6"/>
      <c r="E1" s="6"/>
      <c r="F1" s="7"/>
    </row>
    <row r="2" spans="1:6" x14ac:dyDescent="0.2">
      <c r="A2" s="4"/>
      <c r="B2" s="5"/>
      <c r="C2" s="6"/>
      <c r="D2" s="6"/>
      <c r="E2" s="6"/>
      <c r="F2" s="7"/>
    </row>
    <row r="3" spans="1:6" ht="161.25" customHeight="1" x14ac:dyDescent="0.2">
      <c r="A3" s="4"/>
      <c r="B3" s="13" t="s">
        <v>108</v>
      </c>
      <c r="C3" s="6"/>
      <c r="D3" s="6"/>
      <c r="E3" s="6"/>
      <c r="F3" s="7"/>
    </row>
    <row r="4" spans="1:6" ht="31.9" customHeight="1" x14ac:dyDescent="0.2">
      <c r="A4" s="30"/>
      <c r="B4" s="13" t="s">
        <v>94</v>
      </c>
      <c r="C4" s="6"/>
      <c r="D4" s="6"/>
      <c r="E4" s="6"/>
      <c r="F4" s="7"/>
    </row>
    <row r="5" spans="1:6" ht="15" x14ac:dyDescent="0.2">
      <c r="A5" s="30"/>
      <c r="B5" s="5"/>
      <c r="C5" s="6"/>
      <c r="D5" s="6"/>
      <c r="E5" s="6"/>
      <c r="F5" s="7"/>
    </row>
    <row r="6" spans="1:6" ht="15" x14ac:dyDescent="0.2">
      <c r="A6" s="30"/>
      <c r="B6" s="5"/>
      <c r="C6" s="6"/>
      <c r="D6" s="6"/>
      <c r="E6" s="6"/>
      <c r="F6" s="7"/>
    </row>
    <row r="7" spans="1:6" ht="15" x14ac:dyDescent="0.25">
      <c r="A7" s="30"/>
      <c r="B7" s="13" t="s">
        <v>13</v>
      </c>
      <c r="C7" s="14" t="s">
        <v>0</v>
      </c>
      <c r="D7" s="14" t="s">
        <v>1</v>
      </c>
      <c r="E7" s="14" t="s">
        <v>2</v>
      </c>
      <c r="F7" s="14" t="s">
        <v>3</v>
      </c>
    </row>
    <row r="8" spans="1:6" ht="15" x14ac:dyDescent="0.25">
      <c r="A8" s="30"/>
      <c r="B8" s="15"/>
      <c r="C8" s="14"/>
      <c r="D8" s="14"/>
      <c r="E8" s="14"/>
      <c r="F8" s="16"/>
    </row>
    <row r="9" spans="1:6" ht="46.15" customHeight="1" x14ac:dyDescent="0.25">
      <c r="A9" s="31" t="s">
        <v>4</v>
      </c>
      <c r="B9" s="17" t="s">
        <v>101</v>
      </c>
      <c r="C9" s="18" t="s">
        <v>10</v>
      </c>
      <c r="D9" s="19">
        <v>1</v>
      </c>
      <c r="E9" s="20">
        <v>0</v>
      </c>
      <c r="F9" s="20">
        <f>D9*E9</f>
        <v>0</v>
      </c>
    </row>
    <row r="10" spans="1:6" ht="15" x14ac:dyDescent="0.25">
      <c r="A10" s="31"/>
      <c r="B10" s="17"/>
      <c r="C10" s="18"/>
      <c r="D10" s="19"/>
      <c r="E10" s="20"/>
      <c r="F10" s="20"/>
    </row>
    <row r="11" spans="1:6" ht="30.6" customHeight="1" x14ac:dyDescent="0.25">
      <c r="A11" s="31" t="s">
        <v>8</v>
      </c>
      <c r="B11" s="17" t="s">
        <v>102</v>
      </c>
      <c r="C11" s="18" t="s">
        <v>75</v>
      </c>
      <c r="D11" s="19">
        <v>380</v>
      </c>
      <c r="E11" s="20">
        <v>0</v>
      </c>
      <c r="F11" s="20">
        <f>D11*E11</f>
        <v>0</v>
      </c>
    </row>
    <row r="12" spans="1:6" ht="14.45" customHeight="1" x14ac:dyDescent="0.25">
      <c r="A12" s="31"/>
      <c r="B12" s="17"/>
      <c r="C12" s="18"/>
      <c r="D12" s="19"/>
      <c r="E12" s="57"/>
      <c r="F12" s="20"/>
    </row>
    <row r="13" spans="1:6" ht="30.6" customHeight="1" x14ac:dyDescent="0.25">
      <c r="A13" s="31" t="s">
        <v>14</v>
      </c>
      <c r="B13" s="17" t="s">
        <v>103</v>
      </c>
      <c r="C13" s="18" t="s">
        <v>7</v>
      </c>
      <c r="D13" s="19">
        <v>180</v>
      </c>
      <c r="E13" s="20">
        <v>0</v>
      </c>
      <c r="F13" s="20">
        <f>D13*E13</f>
        <v>0</v>
      </c>
    </row>
    <row r="14" spans="1:6" ht="16.149999999999999" customHeight="1" x14ac:dyDescent="0.25">
      <c r="A14" s="31"/>
      <c r="B14" s="17"/>
      <c r="C14" s="18"/>
      <c r="D14" s="19"/>
      <c r="E14" s="57"/>
      <c r="F14" s="20"/>
    </row>
    <row r="15" spans="1:6" ht="18.600000000000001" customHeight="1" x14ac:dyDescent="0.25">
      <c r="A15" s="31" t="s">
        <v>15</v>
      </c>
      <c r="B15" s="17" t="s">
        <v>104</v>
      </c>
      <c r="C15" s="18" t="s">
        <v>75</v>
      </c>
      <c r="D15" s="19">
        <v>140</v>
      </c>
      <c r="E15" s="20">
        <v>0</v>
      </c>
      <c r="F15" s="20">
        <f>D15*E15</f>
        <v>0</v>
      </c>
    </row>
    <row r="16" spans="1:6" ht="18.600000000000001" customHeight="1" x14ac:dyDescent="0.25">
      <c r="A16" s="31"/>
      <c r="B16" s="17"/>
      <c r="C16" s="18"/>
      <c r="D16" s="19"/>
      <c r="E16" s="57"/>
      <c r="F16" s="20"/>
    </row>
    <row r="17" spans="1:6" ht="33.6" customHeight="1" x14ac:dyDescent="0.25">
      <c r="A17" s="31" t="s">
        <v>16</v>
      </c>
      <c r="B17" s="17" t="s">
        <v>109</v>
      </c>
      <c r="C17" s="18" t="s">
        <v>75</v>
      </c>
      <c r="D17" s="19">
        <v>8</v>
      </c>
      <c r="E17" s="20">
        <v>0</v>
      </c>
      <c r="F17" s="20">
        <f>D17*E17</f>
        <v>0</v>
      </c>
    </row>
    <row r="18" spans="1:6" ht="15" x14ac:dyDescent="0.25">
      <c r="A18" s="30"/>
      <c r="B18" s="21"/>
      <c r="C18" s="14"/>
      <c r="D18" s="14"/>
      <c r="E18" s="14"/>
      <c r="F18" s="16"/>
    </row>
    <row r="19" spans="1:6" ht="18.600000000000001" customHeight="1" x14ac:dyDescent="0.25">
      <c r="A19" s="1"/>
      <c r="B19" s="23" t="s">
        <v>5</v>
      </c>
      <c r="C19" s="24"/>
      <c r="D19" s="25"/>
      <c r="E19" s="26"/>
      <c r="F19" s="26">
        <f>SUM(F9:F18)</f>
        <v>0</v>
      </c>
    </row>
    <row r="20" spans="1:6" x14ac:dyDescent="0.2">
      <c r="A20" s="1"/>
      <c r="B20" s="2"/>
      <c r="C20" s="12"/>
      <c r="D20" s="8"/>
      <c r="E20" s="3"/>
      <c r="F20" s="3"/>
    </row>
    <row r="21" spans="1:6" ht="115.15" customHeight="1" x14ac:dyDescent="0.2">
      <c r="A21" s="1"/>
    </row>
    <row r="23" spans="1:6" ht="113.45" customHeight="1" x14ac:dyDescent="0.2"/>
    <row r="25" spans="1:6" ht="31.35" customHeight="1" x14ac:dyDescent="0.2"/>
    <row r="27" spans="1:6" ht="102.4" customHeight="1" x14ac:dyDescent="0.2"/>
    <row r="29" spans="1:6" ht="144" customHeight="1" x14ac:dyDescent="0.2"/>
    <row r="31" spans="1:6" ht="156" customHeight="1" x14ac:dyDescent="0.2"/>
    <row r="33" spans="1:6" ht="156" customHeight="1" x14ac:dyDescent="0.2">
      <c r="B33" s="2"/>
    </row>
    <row r="34" spans="1:6" x14ac:dyDescent="0.2">
      <c r="A34" s="1"/>
      <c r="B34" s="2"/>
      <c r="C34" s="3"/>
      <c r="D34" s="8"/>
      <c r="E34" s="9"/>
      <c r="F34" s="9"/>
    </row>
    <row r="35" spans="1:6" ht="143.44999999999999" customHeight="1" x14ac:dyDescent="0.2">
      <c r="A35" s="1"/>
      <c r="B35" s="2"/>
      <c r="C35" s="3"/>
      <c r="D35" s="8"/>
      <c r="E35" s="9"/>
      <c r="F35" s="9"/>
    </row>
    <row r="36" spans="1:6" x14ac:dyDescent="0.2">
      <c r="A36" s="1"/>
      <c r="B36" s="2"/>
      <c r="C36" s="3"/>
      <c r="D36" s="8"/>
      <c r="E36" s="9"/>
      <c r="F36" s="9"/>
    </row>
    <row r="37" spans="1:6" ht="156" customHeight="1" x14ac:dyDescent="0.2">
      <c r="A37" s="1"/>
      <c r="B37" s="2"/>
      <c r="C37" s="3"/>
      <c r="D37" s="8"/>
      <c r="E37" s="9"/>
      <c r="F37" s="9"/>
    </row>
    <row r="38" spans="1:6" x14ac:dyDescent="0.2">
      <c r="A38" s="1"/>
      <c r="B38" s="2"/>
      <c r="C38" s="3"/>
      <c r="D38" s="8"/>
      <c r="E38" s="9"/>
      <c r="F38" s="9"/>
    </row>
    <row r="39" spans="1:6" ht="147" customHeight="1" x14ac:dyDescent="0.2">
      <c r="A39" s="1"/>
      <c r="B39" s="2"/>
      <c r="C39" s="3"/>
      <c r="D39" s="8"/>
      <c r="E39" s="9"/>
      <c r="F39" s="9"/>
    </row>
    <row r="40" spans="1:6" x14ac:dyDescent="0.2">
      <c r="A40" s="1"/>
      <c r="B40" s="2"/>
      <c r="C40" s="3"/>
      <c r="D40" s="8"/>
      <c r="E40" s="9"/>
      <c r="F40" s="9"/>
    </row>
    <row r="41" spans="1:6" ht="101.45" customHeight="1" x14ac:dyDescent="0.2">
      <c r="A41" s="1"/>
    </row>
    <row r="43" spans="1:6" ht="153" customHeight="1" x14ac:dyDescent="0.2"/>
    <row r="45" spans="1:6" ht="215.45" customHeight="1" x14ac:dyDescent="0.2"/>
    <row r="58" spans="2:2" x14ac:dyDescent="0.2">
      <c r="B58" s="5"/>
    </row>
    <row r="59" spans="2:2" x14ac:dyDescent="0.2">
      <c r="B59" s="5"/>
    </row>
    <row r="60" spans="2:2" x14ac:dyDescent="0.2">
      <c r="B60" s="5"/>
    </row>
    <row r="61" spans="2:2" x14ac:dyDescent="0.2">
      <c r="B61" s="5"/>
    </row>
    <row r="62" spans="2:2" x14ac:dyDescent="0.2">
      <c r="B62" s="5"/>
    </row>
    <row r="63" spans="2:2" x14ac:dyDescent="0.2">
      <c r="B63" s="5"/>
    </row>
    <row r="64" spans="2:2" x14ac:dyDescent="0.2">
      <c r="B64" s="5"/>
    </row>
    <row r="69" ht="126" customHeight="1" x14ac:dyDescent="0.2"/>
    <row r="71" ht="117" customHeight="1" x14ac:dyDescent="0.2"/>
    <row r="73" ht="114.6" customHeight="1" x14ac:dyDescent="0.2"/>
    <row r="77" ht="58.15" customHeight="1" x14ac:dyDescent="0.2"/>
    <row r="79" ht="58.15" customHeight="1" x14ac:dyDescent="0.2"/>
    <row r="86" ht="99" customHeight="1" x14ac:dyDescent="0.2"/>
    <row r="88" ht="141" customHeight="1" x14ac:dyDescent="0.2"/>
    <row r="90" ht="87" customHeight="1" x14ac:dyDescent="0.2"/>
    <row r="91" ht="17.45" customHeight="1" x14ac:dyDescent="0.2"/>
    <row r="92" ht="87" customHeight="1" x14ac:dyDescent="0.2"/>
    <row r="93" ht="17.45" customHeight="1" x14ac:dyDescent="0.2"/>
    <row r="94" ht="114" customHeight="1" x14ac:dyDescent="0.2"/>
    <row r="95" ht="17.45" customHeight="1" x14ac:dyDescent="0.2"/>
    <row r="97" ht="17.45" customHeight="1" x14ac:dyDescent="0.2"/>
    <row r="100" ht="87.6" customHeight="1" x14ac:dyDescent="0.2"/>
    <row r="102" ht="87.6" customHeight="1" x14ac:dyDescent="0.2"/>
    <row r="104" ht="87.6" customHeight="1" x14ac:dyDescent="0.2"/>
    <row r="111" ht="168.6" customHeight="1" x14ac:dyDescent="0.2"/>
    <row r="113" ht="73.900000000000006" customHeight="1" x14ac:dyDescent="0.2"/>
    <row r="115" ht="158.44999999999999" customHeight="1" x14ac:dyDescent="0.2"/>
    <row r="117" ht="57" customHeight="1" x14ac:dyDescent="0.2"/>
    <row r="119" ht="45" customHeight="1" x14ac:dyDescent="0.2"/>
    <row r="121" ht="60" customHeight="1" x14ac:dyDescent="0.2"/>
    <row r="123" ht="57" customHeight="1" x14ac:dyDescent="0.2"/>
    <row r="129" ht="102.6" customHeight="1" x14ac:dyDescent="0.2"/>
    <row r="131" ht="113.45" customHeight="1" x14ac:dyDescent="0.2"/>
    <row r="133" ht="88.15" customHeight="1" x14ac:dyDescent="0.2"/>
    <row r="135" ht="227.45" customHeight="1" x14ac:dyDescent="0.2"/>
    <row r="139" ht="218.45" customHeight="1" x14ac:dyDescent="0.2"/>
    <row r="141" ht="201" customHeight="1" x14ac:dyDescent="0.2"/>
    <row r="152" ht="58.9" customHeight="1" x14ac:dyDescent="0.2"/>
  </sheetData>
  <pageMargins left="0.7" right="0.7" top="0.75" bottom="0.75" header="0.3" footer="0.3"/>
  <pageSetup paperSize="9" scale="81" fitToHeight="0" orientation="portrait" r:id="rId1"/>
  <rowBreaks count="1" manualBreakCount="1">
    <brk id="2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62"/>
  <sheetViews>
    <sheetView view="pageBreakPreview" topLeftCell="A9" zoomScaleNormal="70" zoomScaleSheetLayoutView="100" workbookViewId="0">
      <selection activeCell="F29" sqref="F29"/>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106</v>
      </c>
      <c r="C1" s="6"/>
      <c r="D1" s="6"/>
      <c r="E1" s="6"/>
      <c r="F1" s="7"/>
    </row>
    <row r="2" spans="1:6" x14ac:dyDescent="0.2">
      <c r="A2" s="4"/>
      <c r="B2" s="5"/>
      <c r="C2" s="6"/>
      <c r="D2" s="6"/>
      <c r="E2" s="6"/>
      <c r="F2" s="7"/>
    </row>
    <row r="3" spans="1:6" ht="124.9" customHeight="1" x14ac:dyDescent="0.2">
      <c r="A3" s="4"/>
      <c r="B3" s="13" t="s">
        <v>122</v>
      </c>
      <c r="C3" s="6"/>
      <c r="D3" s="6"/>
      <c r="E3" s="6"/>
      <c r="F3" s="7"/>
    </row>
    <row r="4" spans="1:6" ht="16.149999999999999" customHeight="1" x14ac:dyDescent="0.2">
      <c r="A4" s="30"/>
      <c r="B4" s="13" t="s">
        <v>107</v>
      </c>
      <c r="C4" s="6"/>
      <c r="D4" s="6"/>
      <c r="E4" s="6"/>
      <c r="F4" s="7"/>
    </row>
    <row r="5" spans="1:6" ht="15" x14ac:dyDescent="0.2">
      <c r="A5" s="30"/>
      <c r="B5" s="5"/>
      <c r="C5" s="6"/>
      <c r="D5" s="6"/>
      <c r="E5" s="6"/>
      <c r="F5" s="7"/>
    </row>
    <row r="6" spans="1:6" ht="15" x14ac:dyDescent="0.2">
      <c r="A6" s="30"/>
      <c r="B6" s="5"/>
      <c r="C6" s="6"/>
      <c r="D6" s="6"/>
      <c r="E6" s="6"/>
      <c r="F6" s="7"/>
    </row>
    <row r="7" spans="1:6" ht="15" x14ac:dyDescent="0.25">
      <c r="A7" s="30"/>
      <c r="B7" s="13" t="s">
        <v>13</v>
      </c>
      <c r="C7" s="14" t="s">
        <v>0</v>
      </c>
      <c r="D7" s="14" t="s">
        <v>1</v>
      </c>
      <c r="E7" s="14" t="s">
        <v>2</v>
      </c>
      <c r="F7" s="14" t="s">
        <v>3</v>
      </c>
    </row>
    <row r="8" spans="1:6" ht="15" x14ac:dyDescent="0.25">
      <c r="A8" s="30"/>
      <c r="B8" s="15"/>
      <c r="C8" s="14"/>
      <c r="D8" s="14"/>
      <c r="E8" s="14"/>
      <c r="F8" s="16"/>
    </row>
    <row r="9" spans="1:6" ht="30.6" customHeight="1" x14ac:dyDescent="0.25">
      <c r="A9" s="31" t="s">
        <v>4</v>
      </c>
      <c r="B9" s="17" t="s">
        <v>123</v>
      </c>
      <c r="C9" s="18" t="s">
        <v>75</v>
      </c>
      <c r="D9" s="19">
        <v>16</v>
      </c>
      <c r="E9" s="20">
        <v>0</v>
      </c>
      <c r="F9" s="20">
        <f>D9*E9</f>
        <v>0</v>
      </c>
    </row>
    <row r="10" spans="1:6" ht="15" x14ac:dyDescent="0.25">
      <c r="A10" s="31"/>
      <c r="B10" s="17"/>
      <c r="C10" s="18"/>
      <c r="D10" s="19"/>
      <c r="E10" s="20"/>
      <c r="F10" s="20"/>
    </row>
    <row r="11" spans="1:6" ht="30.6" customHeight="1" x14ac:dyDescent="0.25">
      <c r="A11" s="31" t="s">
        <v>8</v>
      </c>
      <c r="B11" s="17" t="s">
        <v>124</v>
      </c>
      <c r="C11" s="18" t="s">
        <v>75</v>
      </c>
      <c r="D11" s="19">
        <v>36</v>
      </c>
      <c r="E11" s="20">
        <v>0</v>
      </c>
      <c r="F11" s="20">
        <f>D11*E11</f>
        <v>0</v>
      </c>
    </row>
    <row r="12" spans="1:6" ht="14.45" customHeight="1" x14ac:dyDescent="0.25">
      <c r="A12" s="31"/>
      <c r="B12" s="17"/>
      <c r="C12" s="18"/>
      <c r="D12" s="19"/>
      <c r="E12" s="57"/>
      <c r="F12" s="20"/>
    </row>
    <row r="13" spans="1:6" ht="50.45" customHeight="1" x14ac:dyDescent="0.25">
      <c r="A13" s="31" t="s">
        <v>14</v>
      </c>
      <c r="B13" s="17" t="s">
        <v>125</v>
      </c>
      <c r="C13" s="18" t="s">
        <v>75</v>
      </c>
      <c r="D13" s="19">
        <v>52</v>
      </c>
      <c r="E13" s="20">
        <v>0</v>
      </c>
      <c r="F13" s="20">
        <f>D13*E13</f>
        <v>0</v>
      </c>
    </row>
    <row r="14" spans="1:6" ht="16.149999999999999" customHeight="1" x14ac:dyDescent="0.25">
      <c r="A14" s="31"/>
      <c r="B14" s="17"/>
      <c r="C14" s="18"/>
      <c r="D14" s="19"/>
      <c r="E14" s="57"/>
      <c r="F14" s="20"/>
    </row>
    <row r="15" spans="1:6" ht="51.6" customHeight="1" x14ac:dyDescent="0.25">
      <c r="A15" s="31" t="s">
        <v>15</v>
      </c>
      <c r="B15" s="17" t="s">
        <v>126</v>
      </c>
      <c r="C15" s="18" t="s">
        <v>75</v>
      </c>
      <c r="D15" s="19">
        <v>29</v>
      </c>
      <c r="E15" s="20">
        <v>0</v>
      </c>
      <c r="F15" s="20">
        <f>D15*E15</f>
        <v>0</v>
      </c>
    </row>
    <row r="16" spans="1:6" ht="18" customHeight="1" x14ac:dyDescent="0.25">
      <c r="A16" s="31"/>
      <c r="B16" s="17"/>
      <c r="C16" s="18"/>
      <c r="D16" s="19"/>
      <c r="E16" s="57"/>
      <c r="F16" s="20"/>
    </row>
    <row r="17" spans="1:6" ht="51.6" customHeight="1" x14ac:dyDescent="0.25">
      <c r="A17" s="31" t="s">
        <v>16</v>
      </c>
      <c r="B17" s="17" t="s">
        <v>127</v>
      </c>
      <c r="C17" s="18" t="s">
        <v>75</v>
      </c>
      <c r="D17" s="19">
        <v>4.5999999999999996</v>
      </c>
      <c r="E17" s="20">
        <v>0</v>
      </c>
      <c r="F17" s="20">
        <f>D17*E17</f>
        <v>0</v>
      </c>
    </row>
    <row r="18" spans="1:6" ht="15" x14ac:dyDescent="0.25">
      <c r="A18" s="30"/>
      <c r="B18" s="21"/>
      <c r="C18" s="14"/>
      <c r="D18" s="14"/>
      <c r="E18" s="14"/>
      <c r="F18" s="16"/>
    </row>
    <row r="19" spans="1:6" ht="51.6" customHeight="1" x14ac:dyDescent="0.25">
      <c r="A19" s="31" t="s">
        <v>17</v>
      </c>
      <c r="B19" s="17" t="s">
        <v>128</v>
      </c>
      <c r="C19" s="18" t="s">
        <v>75</v>
      </c>
      <c r="D19" s="19">
        <v>9.5</v>
      </c>
      <c r="E19" s="20">
        <v>0</v>
      </c>
      <c r="F19" s="20">
        <f>D19*E19</f>
        <v>0</v>
      </c>
    </row>
    <row r="20" spans="1:6" ht="15.6" customHeight="1" x14ac:dyDescent="0.25">
      <c r="A20" s="31"/>
      <c r="B20" s="17"/>
      <c r="C20" s="18"/>
      <c r="D20" s="19"/>
      <c r="E20" s="57"/>
      <c r="F20" s="20"/>
    </row>
    <row r="21" spans="1:6" ht="51.6" customHeight="1" x14ac:dyDescent="0.25">
      <c r="A21" s="31" t="s">
        <v>20</v>
      </c>
      <c r="B21" s="17" t="s">
        <v>129</v>
      </c>
      <c r="C21" s="18" t="s">
        <v>75</v>
      </c>
      <c r="D21" s="19">
        <v>10</v>
      </c>
      <c r="E21" s="20">
        <v>0</v>
      </c>
      <c r="F21" s="20">
        <f>D21*E21</f>
        <v>0</v>
      </c>
    </row>
    <row r="22" spans="1:6" ht="15.6" customHeight="1" x14ac:dyDescent="0.25">
      <c r="A22" s="31"/>
      <c r="B22" s="17"/>
      <c r="C22" s="18"/>
      <c r="D22" s="19"/>
      <c r="E22" s="57"/>
      <c r="F22" s="20"/>
    </row>
    <row r="23" spans="1:6" ht="31.9" customHeight="1" x14ac:dyDescent="0.25">
      <c r="A23" s="31" t="s">
        <v>21</v>
      </c>
      <c r="B23" s="17" t="s">
        <v>113</v>
      </c>
      <c r="C23" s="18"/>
      <c r="D23" s="19"/>
      <c r="E23" s="57"/>
      <c r="F23" s="20"/>
    </row>
    <row r="24" spans="1:6" ht="15.6" customHeight="1" x14ac:dyDescent="0.25">
      <c r="A24" s="31"/>
      <c r="B24" s="17" t="s">
        <v>110</v>
      </c>
      <c r="C24" s="18" t="s">
        <v>78</v>
      </c>
      <c r="D24" s="19">
        <v>1922</v>
      </c>
      <c r="E24" s="20">
        <v>0</v>
      </c>
      <c r="F24" s="20">
        <f>D24*E24</f>
        <v>0</v>
      </c>
    </row>
    <row r="25" spans="1:6" ht="15.6" customHeight="1" x14ac:dyDescent="0.25">
      <c r="A25" s="31"/>
      <c r="B25" s="17" t="s">
        <v>111</v>
      </c>
      <c r="C25" s="18" t="s">
        <v>78</v>
      </c>
      <c r="D25" s="19">
        <v>2584</v>
      </c>
      <c r="E25" s="20">
        <v>0</v>
      </c>
      <c r="F25" s="20">
        <f>D25*E25</f>
        <v>0</v>
      </c>
    </row>
    <row r="26" spans="1:6" ht="15.6" customHeight="1" x14ac:dyDescent="0.25">
      <c r="A26" s="31"/>
      <c r="B26" s="17"/>
      <c r="C26" s="18"/>
      <c r="D26" s="19"/>
      <c r="E26" s="57"/>
      <c r="F26" s="20"/>
    </row>
    <row r="27" spans="1:6" ht="20.45" customHeight="1" x14ac:dyDescent="0.25">
      <c r="A27" s="31" t="s">
        <v>22</v>
      </c>
      <c r="B27" s="17" t="s">
        <v>112</v>
      </c>
      <c r="C27" s="18" t="s">
        <v>78</v>
      </c>
      <c r="D27" s="19">
        <v>4508</v>
      </c>
      <c r="E27" s="20">
        <v>0</v>
      </c>
      <c r="F27" s="20">
        <f>D27*E27</f>
        <v>0</v>
      </c>
    </row>
    <row r="28" spans="1:6" ht="15" x14ac:dyDescent="0.25">
      <c r="A28" s="30"/>
      <c r="B28" s="21"/>
      <c r="C28" s="14"/>
      <c r="D28" s="14"/>
      <c r="E28" s="14"/>
      <c r="F28" s="16"/>
    </row>
    <row r="29" spans="1:6" ht="18.600000000000001" customHeight="1" x14ac:dyDescent="0.25">
      <c r="A29" s="1"/>
      <c r="B29" s="23" t="s">
        <v>5</v>
      </c>
      <c r="C29" s="24"/>
      <c r="D29" s="25"/>
      <c r="E29" s="26"/>
      <c r="F29" s="26">
        <f>SUM(F9:F28)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57"/>
  <sheetViews>
    <sheetView view="pageBreakPreview" topLeftCell="A12" zoomScaleNormal="70" zoomScaleSheetLayoutView="100" workbookViewId="0">
      <selection activeCell="K20" sqref="K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114</v>
      </c>
      <c r="C1" s="6"/>
      <c r="D1" s="6"/>
      <c r="E1" s="6"/>
      <c r="F1" s="7"/>
    </row>
    <row r="2" spans="1:6" x14ac:dyDescent="0.2">
      <c r="A2" s="4"/>
      <c r="B2" s="5"/>
      <c r="C2" s="6"/>
      <c r="D2" s="6"/>
      <c r="E2" s="6"/>
      <c r="F2" s="7"/>
    </row>
    <row r="3" spans="1:6" ht="66" customHeight="1" x14ac:dyDescent="0.2">
      <c r="A3" s="4"/>
      <c r="B3" s="13" t="s">
        <v>24</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5"/>
      <c r="C7" s="14"/>
      <c r="D7" s="14"/>
      <c r="E7" s="14"/>
      <c r="F7" s="16"/>
    </row>
    <row r="8" spans="1:6" ht="46.15" customHeight="1" x14ac:dyDescent="0.25">
      <c r="A8" s="31" t="s">
        <v>4</v>
      </c>
      <c r="B8" s="17" t="s">
        <v>115</v>
      </c>
      <c r="C8" s="18" t="s">
        <v>19</v>
      </c>
      <c r="D8" s="19">
        <v>70</v>
      </c>
      <c r="E8" s="20">
        <v>0</v>
      </c>
      <c r="F8" s="20">
        <f>D8*E8</f>
        <v>0</v>
      </c>
    </row>
    <row r="9" spans="1:6" ht="15" x14ac:dyDescent="0.25">
      <c r="A9" s="31"/>
      <c r="B9" s="17"/>
      <c r="C9" s="18"/>
      <c r="D9" s="19"/>
      <c r="E9" s="20"/>
      <c r="F9" s="20"/>
    </row>
    <row r="10" spans="1:6" ht="47.45" customHeight="1" x14ac:dyDescent="0.25">
      <c r="A10" s="31" t="s">
        <v>8</v>
      </c>
      <c r="B10" s="17" t="s">
        <v>117</v>
      </c>
      <c r="C10" s="18" t="s">
        <v>7</v>
      </c>
      <c r="D10" s="19">
        <v>146</v>
      </c>
      <c r="E10" s="20">
        <v>0</v>
      </c>
      <c r="F10" s="20">
        <f>D10*E10</f>
        <v>0</v>
      </c>
    </row>
    <row r="11" spans="1:6" ht="16.149999999999999" customHeight="1" x14ac:dyDescent="0.25">
      <c r="A11" s="31"/>
      <c r="B11" s="17"/>
      <c r="C11" s="18"/>
      <c r="D11" s="19"/>
      <c r="E11" s="20"/>
      <c r="F11" s="20"/>
    </row>
    <row r="12" spans="1:6" ht="47.45" customHeight="1" x14ac:dyDescent="0.25">
      <c r="A12" s="31" t="s">
        <v>14</v>
      </c>
      <c r="B12" s="17" t="s">
        <v>119</v>
      </c>
      <c r="C12" s="18" t="s">
        <v>7</v>
      </c>
      <c r="D12" s="19">
        <v>89</v>
      </c>
      <c r="E12" s="20">
        <v>0</v>
      </c>
      <c r="F12" s="20">
        <f>D12*E12</f>
        <v>0</v>
      </c>
    </row>
    <row r="13" spans="1:6" ht="15.6" customHeight="1" x14ac:dyDescent="0.25">
      <c r="A13" s="31"/>
      <c r="B13" s="17"/>
      <c r="C13" s="18"/>
      <c r="D13" s="19"/>
      <c r="E13" s="20"/>
      <c r="F13" s="20"/>
    </row>
    <row r="14" spans="1:6" ht="47.45" customHeight="1" x14ac:dyDescent="0.25">
      <c r="A14" s="31" t="s">
        <v>15</v>
      </c>
      <c r="B14" s="17" t="s">
        <v>118</v>
      </c>
      <c r="C14" s="18" t="s">
        <v>7</v>
      </c>
      <c r="D14" s="19">
        <v>18.399999999999999</v>
      </c>
      <c r="E14" s="20">
        <v>0</v>
      </c>
      <c r="F14" s="20">
        <f>D14*E14</f>
        <v>0</v>
      </c>
    </row>
    <row r="15" spans="1:6" ht="13.9" customHeight="1" x14ac:dyDescent="0.25">
      <c r="A15" s="31"/>
      <c r="B15" s="17"/>
      <c r="C15" s="18"/>
      <c r="D15" s="19"/>
      <c r="E15" s="20"/>
      <c r="F15" s="20"/>
    </row>
    <row r="16" spans="1:6" ht="47.45" customHeight="1" x14ac:dyDescent="0.25">
      <c r="A16" s="31" t="s">
        <v>16</v>
      </c>
      <c r="B16" s="17" t="s">
        <v>120</v>
      </c>
      <c r="C16" s="18" t="s">
        <v>7</v>
      </c>
      <c r="D16" s="19">
        <v>12.4</v>
      </c>
      <c r="E16" s="20">
        <v>0</v>
      </c>
      <c r="F16" s="20">
        <f>D16*E16</f>
        <v>0</v>
      </c>
    </row>
    <row r="17" spans="1:6" ht="15.6" customHeight="1" x14ac:dyDescent="0.25">
      <c r="A17" s="31"/>
      <c r="B17" s="17"/>
      <c r="C17" s="18"/>
      <c r="D17" s="19"/>
      <c r="E17" s="20"/>
      <c r="F17" s="20"/>
    </row>
    <row r="18" spans="1:6" ht="47.45" customHeight="1" x14ac:dyDescent="0.25">
      <c r="A18" s="31" t="s">
        <v>17</v>
      </c>
      <c r="B18" s="17" t="s">
        <v>121</v>
      </c>
      <c r="C18" s="18" t="s">
        <v>7</v>
      </c>
      <c r="D18" s="19">
        <v>8.5</v>
      </c>
      <c r="E18" s="20">
        <v>0</v>
      </c>
      <c r="F18" s="20">
        <f>D18*E18</f>
        <v>0</v>
      </c>
    </row>
    <row r="19" spans="1:6" ht="16.899999999999999" customHeight="1" x14ac:dyDescent="0.25">
      <c r="A19" s="31"/>
      <c r="B19" s="17"/>
      <c r="C19" s="18"/>
      <c r="D19" s="19"/>
      <c r="E19" s="20"/>
      <c r="F19" s="20"/>
    </row>
    <row r="20" spans="1:6" ht="47.45" customHeight="1" x14ac:dyDescent="0.25">
      <c r="A20" s="31" t="s">
        <v>20</v>
      </c>
      <c r="B20" s="17" t="s">
        <v>130</v>
      </c>
      <c r="C20" s="18" t="s">
        <v>7</v>
      </c>
      <c r="D20" s="19">
        <v>30</v>
      </c>
      <c r="E20" s="20">
        <v>0</v>
      </c>
      <c r="F20" s="20">
        <f>D20*E20</f>
        <v>0</v>
      </c>
    </row>
    <row r="21" spans="1:6" ht="16.149999999999999" customHeight="1" x14ac:dyDescent="0.25">
      <c r="A21" s="31"/>
      <c r="B21" s="17"/>
      <c r="C21" s="18"/>
      <c r="D21" s="19"/>
      <c r="E21" s="20"/>
      <c r="F21" s="20"/>
    </row>
    <row r="22" spans="1:6" ht="137.25" customHeight="1" x14ac:dyDescent="0.25">
      <c r="A22" s="31" t="s">
        <v>21</v>
      </c>
      <c r="B22" s="17" t="s">
        <v>131</v>
      </c>
      <c r="C22" s="18" t="s">
        <v>19</v>
      </c>
      <c r="D22" s="19">
        <v>20</v>
      </c>
      <c r="E22" s="20">
        <v>0</v>
      </c>
      <c r="F22" s="20">
        <f>D22*E22</f>
        <v>0</v>
      </c>
    </row>
    <row r="23" spans="1:6" ht="15" x14ac:dyDescent="0.25">
      <c r="A23" s="1"/>
      <c r="B23" s="22"/>
      <c r="C23" s="18"/>
      <c r="D23" s="19"/>
      <c r="E23" s="20"/>
      <c r="F23" s="20"/>
    </row>
    <row r="24" spans="1:6" ht="18.600000000000001" customHeight="1" x14ac:dyDescent="0.25">
      <c r="A24" s="1"/>
      <c r="B24" s="23" t="s">
        <v>5</v>
      </c>
      <c r="C24" s="24"/>
      <c r="D24" s="25"/>
      <c r="E24" s="26"/>
      <c r="F24" s="26">
        <f>SUM(F8:F23)</f>
        <v>0</v>
      </c>
    </row>
    <row r="25" spans="1:6" x14ac:dyDescent="0.2">
      <c r="A25" s="1"/>
      <c r="B25" s="2"/>
      <c r="C25" s="12"/>
      <c r="D25" s="8"/>
      <c r="E25" s="3"/>
      <c r="F25" s="3"/>
    </row>
    <row r="26" spans="1:6" ht="115.15" customHeight="1" x14ac:dyDescent="0.2">
      <c r="A26" s="1"/>
    </row>
    <row r="28" spans="1:6" ht="113.45" customHeight="1" x14ac:dyDescent="0.2"/>
    <row r="30" spans="1:6" ht="31.35" customHeight="1" x14ac:dyDescent="0.2"/>
    <row r="32" spans="1:6" ht="102.4" customHeight="1" x14ac:dyDescent="0.2"/>
    <row r="34" spans="1:6" ht="144" customHeight="1" x14ac:dyDescent="0.2"/>
    <row r="36" spans="1:6" ht="156" customHeight="1" x14ac:dyDescent="0.2"/>
    <row r="38" spans="1:6" ht="156" customHeight="1" x14ac:dyDescent="0.2">
      <c r="B38" s="2"/>
    </row>
    <row r="39" spans="1:6" x14ac:dyDescent="0.2">
      <c r="A39" s="1"/>
      <c r="B39" s="2"/>
      <c r="C39" s="3"/>
      <c r="D39" s="8"/>
      <c r="E39" s="9"/>
      <c r="F39" s="9"/>
    </row>
    <row r="40" spans="1:6" ht="143.44999999999999" customHeight="1" x14ac:dyDescent="0.2">
      <c r="A40" s="1"/>
      <c r="B40" s="2"/>
      <c r="C40" s="3"/>
      <c r="D40" s="8"/>
      <c r="E40" s="9"/>
      <c r="F40" s="9"/>
    </row>
    <row r="41" spans="1:6" x14ac:dyDescent="0.2">
      <c r="A41" s="1"/>
      <c r="B41" s="2"/>
      <c r="C41" s="3"/>
      <c r="D41" s="8"/>
      <c r="E41" s="9"/>
      <c r="F41" s="9"/>
    </row>
    <row r="42" spans="1:6" ht="156" customHeight="1" x14ac:dyDescent="0.2">
      <c r="A42" s="1"/>
      <c r="B42" s="2"/>
      <c r="C42" s="3"/>
      <c r="D42" s="8"/>
      <c r="E42" s="9"/>
      <c r="F42" s="9"/>
    </row>
    <row r="43" spans="1:6" x14ac:dyDescent="0.2">
      <c r="A43" s="1"/>
      <c r="B43" s="2"/>
      <c r="C43" s="3"/>
      <c r="D43" s="8"/>
      <c r="E43" s="9"/>
      <c r="F43" s="9"/>
    </row>
    <row r="44" spans="1:6" ht="147" customHeight="1" x14ac:dyDescent="0.2">
      <c r="A44" s="1"/>
      <c r="B44" s="2"/>
      <c r="C44" s="3"/>
      <c r="D44" s="8"/>
      <c r="E44" s="9"/>
      <c r="F44" s="9"/>
    </row>
    <row r="45" spans="1:6" x14ac:dyDescent="0.2">
      <c r="A45" s="1"/>
      <c r="B45" s="2"/>
      <c r="C45" s="3"/>
      <c r="D45" s="8"/>
      <c r="E45" s="9"/>
      <c r="F45" s="9"/>
    </row>
    <row r="46" spans="1:6" ht="101.45" customHeight="1" x14ac:dyDescent="0.2">
      <c r="A46" s="1"/>
    </row>
    <row r="48" spans="1:6" ht="153" customHeight="1" x14ac:dyDescent="0.2"/>
    <row r="50" spans="2:2" ht="215.45" customHeight="1" x14ac:dyDescent="0.2"/>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4" spans="2:2" ht="126" customHeight="1" x14ac:dyDescent="0.2"/>
    <row r="76" spans="2:2" ht="117" customHeight="1" x14ac:dyDescent="0.2"/>
    <row r="78" spans="2:2" ht="114.6" customHeight="1" x14ac:dyDescent="0.2"/>
    <row r="82" ht="58.15" customHeight="1" x14ac:dyDescent="0.2"/>
    <row r="84" ht="58.15" customHeight="1" x14ac:dyDescent="0.2"/>
    <row r="91" ht="99" customHeight="1" x14ac:dyDescent="0.2"/>
    <row r="93" ht="141" customHeight="1" x14ac:dyDescent="0.2"/>
    <row r="95" ht="87" customHeight="1" x14ac:dyDescent="0.2"/>
    <row r="96" ht="17.45" customHeight="1" x14ac:dyDescent="0.2"/>
    <row r="97" ht="87" customHeight="1" x14ac:dyDescent="0.2"/>
    <row r="98" ht="17.45" customHeight="1" x14ac:dyDescent="0.2"/>
    <row r="99" ht="114" customHeight="1" x14ac:dyDescent="0.2"/>
    <row r="100" ht="17.45" customHeight="1" x14ac:dyDescent="0.2"/>
    <row r="102" ht="17.45" customHeight="1" x14ac:dyDescent="0.2"/>
    <row r="105" ht="87.6" customHeight="1" x14ac:dyDescent="0.2"/>
    <row r="107" ht="87.6" customHeight="1" x14ac:dyDescent="0.2"/>
    <row r="109" ht="87.6" customHeight="1" x14ac:dyDescent="0.2"/>
    <row r="116" ht="168.6" customHeight="1" x14ac:dyDescent="0.2"/>
    <row r="118" ht="73.900000000000006" customHeight="1" x14ac:dyDescent="0.2"/>
    <row r="120" ht="158.44999999999999" customHeight="1" x14ac:dyDescent="0.2"/>
    <row r="122" ht="57" customHeight="1" x14ac:dyDescent="0.2"/>
    <row r="124" ht="45" customHeight="1" x14ac:dyDescent="0.2"/>
    <row r="126" ht="60" customHeight="1" x14ac:dyDescent="0.2"/>
    <row r="128" ht="57" customHeight="1" x14ac:dyDescent="0.2"/>
    <row r="134" ht="102.6" customHeight="1" x14ac:dyDescent="0.2"/>
    <row r="136" ht="113.45" customHeight="1" x14ac:dyDescent="0.2"/>
    <row r="138" ht="88.15" customHeight="1" x14ac:dyDescent="0.2"/>
    <row r="140" ht="227.45" customHeight="1" x14ac:dyDescent="0.2"/>
    <row r="144" ht="218.45" customHeight="1" x14ac:dyDescent="0.2"/>
    <row r="146" ht="201" customHeight="1" x14ac:dyDescent="0.2"/>
    <row r="157" ht="58.9" customHeight="1" x14ac:dyDescent="0.2"/>
  </sheetData>
  <pageMargins left="0.7" right="0.7" top="0.75" bottom="0.75" header="0.3" footer="0.3"/>
  <pageSetup paperSize="9" scale="81" fitToHeight="0" orientation="portrait" r:id="rId1"/>
  <rowBreaks count="1" manualBreakCount="1">
    <brk id="2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62"/>
  <sheetViews>
    <sheetView view="pageBreakPreview" topLeftCell="A10" zoomScaleNormal="70" zoomScaleSheetLayoutView="100" workbookViewId="0">
      <selection activeCell="B26" sqref="B26"/>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132</v>
      </c>
      <c r="C1" s="6"/>
      <c r="D1" s="6"/>
      <c r="E1" s="6"/>
      <c r="F1" s="7"/>
    </row>
    <row r="2" spans="1:6" x14ac:dyDescent="0.2">
      <c r="A2" s="4"/>
      <c r="B2" s="5"/>
      <c r="C2" s="6"/>
      <c r="D2" s="6"/>
      <c r="E2" s="6"/>
      <c r="F2" s="7"/>
    </row>
    <row r="3" spans="1:6" ht="62.45" customHeight="1" x14ac:dyDescent="0.2">
      <c r="A3" s="4"/>
      <c r="B3" s="13" t="s">
        <v>134</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5"/>
      <c r="C7" s="14"/>
      <c r="D7" s="14"/>
      <c r="E7" s="14"/>
      <c r="F7" s="16"/>
    </row>
    <row r="8" spans="1:6" ht="108" customHeight="1" x14ac:dyDescent="0.25">
      <c r="A8" s="31" t="s">
        <v>4</v>
      </c>
      <c r="B8" s="17" t="s">
        <v>135</v>
      </c>
      <c r="C8" s="18" t="s">
        <v>7</v>
      </c>
      <c r="D8" s="19">
        <v>130</v>
      </c>
      <c r="E8" s="20">
        <v>0</v>
      </c>
      <c r="F8" s="20">
        <f>D8*E8</f>
        <v>0</v>
      </c>
    </row>
    <row r="9" spans="1:6" ht="15" x14ac:dyDescent="0.25">
      <c r="A9" s="31"/>
      <c r="B9" s="17"/>
      <c r="C9" s="18"/>
      <c r="D9" s="19"/>
      <c r="E9" s="20"/>
      <c r="F9" s="20"/>
    </row>
    <row r="10" spans="1:6" ht="137.25" customHeight="1" x14ac:dyDescent="0.25">
      <c r="A10" s="31" t="s">
        <v>8</v>
      </c>
      <c r="B10" s="17" t="s">
        <v>417</v>
      </c>
      <c r="C10" s="18" t="s">
        <v>7</v>
      </c>
      <c r="D10" s="19">
        <v>170</v>
      </c>
      <c r="E10" s="20">
        <v>0</v>
      </c>
      <c r="F10" s="20">
        <f>D10*E10</f>
        <v>0</v>
      </c>
    </row>
    <row r="11" spans="1:6" ht="15" x14ac:dyDescent="0.25">
      <c r="A11" s="30"/>
      <c r="B11" s="21"/>
      <c r="C11" s="14"/>
      <c r="D11" s="14"/>
      <c r="E11" s="14"/>
      <c r="F11" s="16"/>
    </row>
    <row r="12" spans="1:6" ht="94.5" customHeight="1" x14ac:dyDescent="0.25">
      <c r="A12" s="31" t="s">
        <v>14</v>
      </c>
      <c r="B12" s="17" t="s">
        <v>418</v>
      </c>
      <c r="C12" s="18" t="s">
        <v>7</v>
      </c>
      <c r="D12" s="19">
        <v>40</v>
      </c>
      <c r="E12" s="20">
        <v>0</v>
      </c>
      <c r="F12" s="20">
        <f>D12*E12</f>
        <v>0</v>
      </c>
    </row>
    <row r="13" spans="1:6" ht="14.45" customHeight="1" x14ac:dyDescent="0.25">
      <c r="A13" s="31"/>
      <c r="B13" s="17"/>
      <c r="C13" s="18"/>
      <c r="D13" s="19"/>
      <c r="E13" s="20"/>
      <c r="F13" s="20"/>
    </row>
    <row r="14" spans="1:6" ht="45" customHeight="1" x14ac:dyDescent="0.25">
      <c r="A14" s="31" t="s">
        <v>15</v>
      </c>
      <c r="B14" s="17" t="s">
        <v>136</v>
      </c>
      <c r="C14" s="18" t="s">
        <v>7</v>
      </c>
      <c r="D14" s="19">
        <v>120</v>
      </c>
      <c r="E14" s="20">
        <v>0</v>
      </c>
      <c r="F14" s="20">
        <f>D14*E14</f>
        <v>0</v>
      </c>
    </row>
    <row r="15" spans="1:6" ht="14.45" customHeight="1" x14ac:dyDescent="0.25">
      <c r="A15" s="31"/>
      <c r="B15" s="17"/>
      <c r="C15" s="18"/>
      <c r="D15" s="19"/>
      <c r="E15" s="20"/>
      <c r="F15" s="20"/>
    </row>
    <row r="16" spans="1:6" ht="32.450000000000003" customHeight="1" x14ac:dyDescent="0.25">
      <c r="A16" s="31" t="s">
        <v>16</v>
      </c>
      <c r="B16" s="17" t="s">
        <v>137</v>
      </c>
      <c r="C16" s="18" t="s">
        <v>7</v>
      </c>
      <c r="D16" s="19">
        <v>98</v>
      </c>
      <c r="E16" s="20">
        <v>0</v>
      </c>
      <c r="F16" s="20">
        <f>D16*E16</f>
        <v>0</v>
      </c>
    </row>
    <row r="17" spans="1:6" ht="14.45" customHeight="1" x14ac:dyDescent="0.25">
      <c r="A17" s="31"/>
      <c r="B17" s="17"/>
      <c r="C17" s="18"/>
      <c r="D17" s="19"/>
      <c r="E17" s="20"/>
      <c r="F17" s="20"/>
    </row>
    <row r="18" spans="1:6" ht="32.450000000000003" customHeight="1" x14ac:dyDescent="0.25">
      <c r="A18" s="31" t="s">
        <v>17</v>
      </c>
      <c r="B18" s="17" t="s">
        <v>138</v>
      </c>
      <c r="C18" s="18" t="s">
        <v>7</v>
      </c>
      <c r="D18" s="19">
        <v>273</v>
      </c>
      <c r="E18" s="20">
        <v>0</v>
      </c>
      <c r="F18" s="20">
        <f>D18*E18</f>
        <v>0</v>
      </c>
    </row>
    <row r="19" spans="1:6" ht="15" customHeight="1" x14ac:dyDescent="0.25">
      <c r="A19" s="31"/>
      <c r="B19" s="17"/>
      <c r="C19" s="18"/>
      <c r="D19" s="19"/>
      <c r="E19" s="20"/>
      <c r="F19" s="20"/>
    </row>
    <row r="20" spans="1:6" ht="32.450000000000003" customHeight="1" x14ac:dyDescent="0.25">
      <c r="A20" s="31" t="s">
        <v>20</v>
      </c>
      <c r="B20" s="17" t="s">
        <v>139</v>
      </c>
      <c r="C20" s="18" t="s">
        <v>7</v>
      </c>
      <c r="D20" s="19">
        <v>50</v>
      </c>
      <c r="E20" s="20">
        <v>0</v>
      </c>
      <c r="F20" s="20">
        <f>D20*E20</f>
        <v>0</v>
      </c>
    </row>
    <row r="21" spans="1:6" ht="16.149999999999999" customHeight="1" x14ac:dyDescent="0.25">
      <c r="A21" s="31"/>
      <c r="B21" s="17"/>
      <c r="C21" s="18"/>
      <c r="D21" s="19"/>
      <c r="E21" s="20"/>
      <c r="F21" s="20"/>
    </row>
    <row r="22" spans="1:6" ht="46.15" customHeight="1" x14ac:dyDescent="0.25">
      <c r="A22" s="31" t="s">
        <v>21</v>
      </c>
      <c r="B22" s="17" t="s">
        <v>63</v>
      </c>
      <c r="C22" s="18" t="s">
        <v>7</v>
      </c>
      <c r="D22" s="19">
        <v>180</v>
      </c>
      <c r="E22" s="20">
        <v>0</v>
      </c>
      <c r="F22" s="20">
        <f>D22*E22</f>
        <v>0</v>
      </c>
    </row>
    <row r="23" spans="1:6" ht="15" customHeight="1" x14ac:dyDescent="0.25">
      <c r="A23" s="31"/>
      <c r="B23" s="17"/>
      <c r="C23" s="18"/>
      <c r="D23" s="19"/>
      <c r="E23" s="20"/>
      <c r="F23" s="20"/>
    </row>
    <row r="24" spans="1:6" ht="16.899999999999999" customHeight="1" x14ac:dyDescent="0.25">
      <c r="A24" s="31" t="s">
        <v>22</v>
      </c>
      <c r="B24" s="17" t="s">
        <v>25</v>
      </c>
      <c r="C24" s="18" t="s">
        <v>7</v>
      </c>
      <c r="D24" s="19">
        <v>180</v>
      </c>
      <c r="E24" s="20">
        <v>0</v>
      </c>
      <c r="F24" s="20">
        <f>D24*E24</f>
        <v>0</v>
      </c>
    </row>
    <row r="25" spans="1:6" ht="16.899999999999999" customHeight="1" x14ac:dyDescent="0.25">
      <c r="A25" s="31"/>
      <c r="B25" s="17"/>
      <c r="C25" s="18"/>
      <c r="D25" s="19"/>
      <c r="E25" s="20"/>
      <c r="F25" s="20"/>
    </row>
    <row r="26" spans="1:6" ht="32.450000000000003" customHeight="1" x14ac:dyDescent="0.25">
      <c r="A26" s="31" t="s">
        <v>23</v>
      </c>
      <c r="B26" s="17" t="s">
        <v>199</v>
      </c>
      <c r="C26" s="18" t="s">
        <v>83</v>
      </c>
      <c r="D26" s="19">
        <v>15</v>
      </c>
      <c r="E26" s="20">
        <v>0</v>
      </c>
      <c r="F26" s="20">
        <f>D26*E26</f>
        <v>0</v>
      </c>
    </row>
    <row r="27" spans="1:6" ht="16.899999999999999" customHeight="1" x14ac:dyDescent="0.25">
      <c r="A27" s="31"/>
      <c r="B27" s="17"/>
      <c r="C27" s="18"/>
      <c r="D27" s="19"/>
      <c r="E27" s="20"/>
      <c r="F27" s="20"/>
    </row>
    <row r="28" spans="1:6" ht="15" x14ac:dyDescent="0.25">
      <c r="A28" s="31"/>
      <c r="B28" s="22"/>
      <c r="C28" s="18"/>
      <c r="D28" s="19"/>
      <c r="E28" s="20"/>
      <c r="F28" s="20"/>
    </row>
    <row r="29" spans="1:6" ht="18.600000000000001" customHeight="1" x14ac:dyDescent="0.25">
      <c r="A29" s="1"/>
      <c r="B29" s="23" t="s">
        <v>5</v>
      </c>
      <c r="C29" s="24"/>
      <c r="D29" s="25"/>
      <c r="E29" s="26"/>
      <c r="F29" s="26">
        <f>SUM(F8:F28)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56"/>
  <sheetViews>
    <sheetView view="pageBreakPreview" topLeftCell="A8" zoomScaleNormal="70" zoomScaleSheetLayoutView="100" workbookViewId="0">
      <selection activeCell="E21" sqref="E2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193</v>
      </c>
      <c r="C1" s="6"/>
      <c r="D1" s="6"/>
      <c r="E1" s="6"/>
      <c r="F1" s="7"/>
    </row>
    <row r="2" spans="1:6" x14ac:dyDescent="0.2">
      <c r="A2" s="4"/>
      <c r="B2" s="5"/>
      <c r="C2" s="6"/>
      <c r="D2" s="6"/>
      <c r="E2" s="6"/>
      <c r="F2" s="7"/>
    </row>
    <row r="3" spans="1:6" ht="62.45" customHeight="1" x14ac:dyDescent="0.2">
      <c r="A3" s="4"/>
      <c r="B3" s="13" t="s">
        <v>196</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5"/>
      <c r="C7" s="14"/>
      <c r="D7" s="14"/>
      <c r="E7" s="14"/>
      <c r="F7" s="16"/>
    </row>
    <row r="8" spans="1:6" ht="121.9" customHeight="1" x14ac:dyDescent="0.25">
      <c r="A8" s="31" t="s">
        <v>4</v>
      </c>
      <c r="B8" s="17" t="s">
        <v>200</v>
      </c>
      <c r="C8" s="18" t="s">
        <v>10</v>
      </c>
      <c r="D8" s="19">
        <v>1</v>
      </c>
      <c r="E8" s="20">
        <v>0</v>
      </c>
      <c r="F8" s="20">
        <f>D8*E8</f>
        <v>0</v>
      </c>
    </row>
    <row r="9" spans="1:6" ht="15" x14ac:dyDescent="0.25">
      <c r="A9" s="31"/>
      <c r="B9" s="17"/>
      <c r="C9" s="18"/>
      <c r="D9" s="19"/>
      <c r="E9" s="20"/>
      <c r="F9" s="20"/>
    </row>
    <row r="10" spans="1:6" ht="63" customHeight="1" x14ac:dyDescent="0.25">
      <c r="A10" s="31" t="s">
        <v>8</v>
      </c>
      <c r="B10" s="17" t="s">
        <v>390</v>
      </c>
      <c r="C10" s="18" t="s">
        <v>10</v>
      </c>
      <c r="D10" s="19">
        <v>1</v>
      </c>
      <c r="E10" s="20">
        <v>0</v>
      </c>
      <c r="F10" s="20">
        <f>D10*E10</f>
        <v>0</v>
      </c>
    </row>
    <row r="11" spans="1:6" ht="15" x14ac:dyDescent="0.25">
      <c r="A11" s="30"/>
      <c r="B11" s="21"/>
      <c r="C11" s="14"/>
      <c r="D11" s="14"/>
      <c r="E11" s="14"/>
      <c r="F11" s="16"/>
    </row>
    <row r="12" spans="1:6" ht="18" customHeight="1" x14ac:dyDescent="0.25">
      <c r="A12" s="31" t="s">
        <v>14</v>
      </c>
      <c r="B12" s="17" t="s">
        <v>391</v>
      </c>
      <c r="C12" s="18" t="s">
        <v>76</v>
      </c>
      <c r="D12" s="19">
        <v>1</v>
      </c>
      <c r="E12" s="20">
        <v>0</v>
      </c>
      <c r="F12" s="20">
        <f>D12*E12</f>
        <v>0</v>
      </c>
    </row>
    <row r="13" spans="1:6" ht="14.45" customHeight="1" x14ac:dyDescent="0.25">
      <c r="A13" s="31"/>
      <c r="B13" s="17"/>
      <c r="C13" s="18"/>
      <c r="D13" s="19"/>
      <c r="E13" s="20"/>
      <c r="F13" s="20"/>
    </row>
    <row r="14" spans="1:6" ht="14.45" customHeight="1" x14ac:dyDescent="0.25">
      <c r="A14" s="31" t="s">
        <v>15</v>
      </c>
      <c r="B14" s="17" t="s">
        <v>392</v>
      </c>
      <c r="C14" s="18" t="s">
        <v>76</v>
      </c>
      <c r="D14" s="19">
        <v>1</v>
      </c>
      <c r="E14" s="20">
        <v>0</v>
      </c>
      <c r="F14" s="20">
        <f>D14*E14</f>
        <v>0</v>
      </c>
    </row>
    <row r="15" spans="1:6" ht="16.899999999999999" customHeight="1" x14ac:dyDescent="0.25">
      <c r="A15" s="31"/>
      <c r="B15" s="17"/>
      <c r="C15" s="18"/>
      <c r="D15" s="19"/>
      <c r="E15" s="20"/>
      <c r="F15" s="20"/>
    </row>
    <row r="16" spans="1:6" ht="92.45" customHeight="1" x14ac:dyDescent="0.25">
      <c r="A16" s="31" t="s">
        <v>16</v>
      </c>
      <c r="B16" s="17" t="s">
        <v>393</v>
      </c>
      <c r="C16" s="18"/>
      <c r="D16" s="19"/>
      <c r="E16" s="20"/>
      <c r="F16" s="20"/>
    </row>
    <row r="17" spans="1:6" ht="16.149999999999999" customHeight="1" x14ac:dyDescent="0.25">
      <c r="A17" s="31"/>
      <c r="B17" s="17" t="s">
        <v>394</v>
      </c>
      <c r="C17" s="18"/>
      <c r="D17" s="19"/>
      <c r="E17" s="20"/>
      <c r="F17" s="20"/>
    </row>
    <row r="18" spans="1:6" ht="16.149999999999999" customHeight="1" x14ac:dyDescent="0.25">
      <c r="A18" s="31"/>
      <c r="B18" s="17" t="s">
        <v>395</v>
      </c>
      <c r="C18" s="18"/>
      <c r="D18" s="19"/>
      <c r="E18" s="20"/>
      <c r="F18" s="20"/>
    </row>
    <row r="19" spans="1:6" ht="14.45" customHeight="1" x14ac:dyDescent="0.25">
      <c r="A19" s="31"/>
      <c r="B19" s="17" t="s">
        <v>396</v>
      </c>
      <c r="C19" s="18" t="s">
        <v>10</v>
      </c>
      <c r="D19" s="19">
        <v>1</v>
      </c>
      <c r="E19" s="20">
        <v>0</v>
      </c>
      <c r="F19" s="20">
        <f>D19*E19</f>
        <v>0</v>
      </c>
    </row>
    <row r="20" spans="1:6" ht="14.45" customHeight="1" x14ac:dyDescent="0.25">
      <c r="A20" s="31"/>
      <c r="B20" s="17"/>
      <c r="C20" s="18"/>
      <c r="D20" s="19"/>
      <c r="E20" s="20"/>
      <c r="F20" s="20"/>
    </row>
    <row r="21" spans="1:6" ht="33" customHeight="1" x14ac:dyDescent="0.25">
      <c r="A21" s="31" t="s">
        <v>17</v>
      </c>
      <c r="B21" s="17" t="s">
        <v>201</v>
      </c>
      <c r="C21" s="18" t="s">
        <v>19</v>
      </c>
      <c r="D21" s="19">
        <v>90</v>
      </c>
      <c r="E21" s="20">
        <v>0</v>
      </c>
      <c r="F21" s="20">
        <f>D21*E21</f>
        <v>0</v>
      </c>
    </row>
    <row r="22" spans="1:6" ht="14.45" customHeight="1" x14ac:dyDescent="0.25">
      <c r="A22" s="31"/>
      <c r="B22" s="17"/>
      <c r="C22" s="18"/>
      <c r="D22" s="19"/>
      <c r="E22" s="20"/>
      <c r="F22" s="20"/>
    </row>
    <row r="23" spans="1:6" ht="18.600000000000001" customHeight="1" x14ac:dyDescent="0.25">
      <c r="A23" s="1"/>
      <c r="B23" s="23" t="s">
        <v>5</v>
      </c>
      <c r="C23" s="24"/>
      <c r="D23" s="25"/>
      <c r="E23" s="26"/>
      <c r="F23" s="26">
        <f>SUM(F8:F22)</f>
        <v>0</v>
      </c>
    </row>
    <row r="24" spans="1:6" x14ac:dyDescent="0.2">
      <c r="A24" s="1"/>
      <c r="B24" s="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2"/>
    </row>
    <row r="38" spans="1:6" x14ac:dyDescent="0.2">
      <c r="A38" s="1"/>
      <c r="B38" s="2"/>
      <c r="C38" s="3"/>
      <c r="D38" s="8"/>
      <c r="E38" s="9"/>
      <c r="F38" s="9"/>
    </row>
    <row r="39" spans="1:6" ht="143.44999999999999" customHeight="1" x14ac:dyDescent="0.2">
      <c r="A39" s="1"/>
      <c r="B39" s="2"/>
      <c r="C39" s="3"/>
      <c r="D39" s="8"/>
      <c r="E39" s="9"/>
      <c r="F39" s="9"/>
    </row>
    <row r="40" spans="1:6" x14ac:dyDescent="0.2">
      <c r="A40" s="1"/>
      <c r="B40" s="2"/>
      <c r="C40" s="3"/>
      <c r="D40" s="8"/>
      <c r="E40" s="9"/>
      <c r="F40" s="9"/>
    </row>
    <row r="41" spans="1:6" ht="156" customHeight="1" x14ac:dyDescent="0.2">
      <c r="A41" s="1"/>
      <c r="B41" s="2"/>
      <c r="C41" s="3"/>
      <c r="D41" s="8"/>
      <c r="E41" s="9"/>
      <c r="F41" s="9"/>
    </row>
    <row r="42" spans="1:6" x14ac:dyDescent="0.2">
      <c r="A42" s="1"/>
      <c r="B42" s="2"/>
      <c r="C42" s="3"/>
      <c r="D42" s="8"/>
      <c r="E42" s="9"/>
      <c r="F42" s="9"/>
    </row>
    <row r="43" spans="1:6" ht="147" customHeight="1" x14ac:dyDescent="0.2">
      <c r="A43" s="1"/>
      <c r="B43" s="2"/>
      <c r="C43" s="3"/>
      <c r="D43" s="8"/>
      <c r="E43" s="9"/>
      <c r="F43" s="9"/>
    </row>
    <row r="44" spans="1:6" x14ac:dyDescent="0.2">
      <c r="A44" s="1"/>
      <c r="B44" s="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143"/>
  <sheetViews>
    <sheetView view="pageBreakPreview" zoomScaleNormal="70" zoomScaleSheetLayoutView="100" workbookViewId="0">
      <selection activeCell="B8" sqref="B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26</v>
      </c>
      <c r="C1" s="6"/>
      <c r="D1" s="6"/>
      <c r="E1" s="6"/>
      <c r="F1" s="7"/>
    </row>
    <row r="2" spans="1:6" x14ac:dyDescent="0.2">
      <c r="A2" s="4"/>
      <c r="B2" s="5"/>
      <c r="C2" s="6"/>
      <c r="D2" s="6"/>
      <c r="E2" s="6"/>
      <c r="F2" s="7"/>
    </row>
    <row r="3" spans="1:6" ht="66.599999999999994" customHeight="1" x14ac:dyDescent="0.2">
      <c r="A3" s="4"/>
      <c r="B3" s="13" t="s">
        <v>140</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5"/>
      <c r="C7" s="14"/>
      <c r="D7" s="14"/>
      <c r="E7" s="14"/>
      <c r="F7" s="16"/>
    </row>
    <row r="8" spans="1:6" ht="121.5" customHeight="1" x14ac:dyDescent="0.25">
      <c r="A8" s="31" t="s">
        <v>4</v>
      </c>
      <c r="B8" s="17" t="s">
        <v>141</v>
      </c>
      <c r="C8" s="18" t="s">
        <v>10</v>
      </c>
      <c r="D8" s="19">
        <v>1</v>
      </c>
      <c r="E8" s="20">
        <v>0</v>
      </c>
      <c r="F8" s="20">
        <f>D8*E8</f>
        <v>0</v>
      </c>
    </row>
    <row r="9" spans="1:6" ht="15" x14ac:dyDescent="0.25">
      <c r="A9" s="1"/>
      <c r="B9" s="22"/>
      <c r="C9" s="18"/>
      <c r="D9" s="19"/>
      <c r="E9" s="20"/>
      <c r="F9" s="20"/>
    </row>
    <row r="10" spans="1:6" ht="18.600000000000001" customHeight="1" x14ac:dyDescent="0.25">
      <c r="A10" s="1"/>
      <c r="B10" s="23" t="s">
        <v>5</v>
      </c>
      <c r="C10" s="24"/>
      <c r="D10" s="25"/>
      <c r="E10" s="26"/>
      <c r="F10" s="26">
        <f>SUM(F8:F9)</f>
        <v>0</v>
      </c>
    </row>
    <row r="11" spans="1:6" x14ac:dyDescent="0.2">
      <c r="A11" s="1"/>
      <c r="B11" s="2"/>
      <c r="C11" s="12"/>
      <c r="D11" s="8"/>
      <c r="E11" s="3"/>
      <c r="F11" s="3"/>
    </row>
    <row r="12" spans="1:6" ht="115.15" customHeight="1" x14ac:dyDescent="0.2">
      <c r="A12" s="1"/>
    </row>
    <row r="14" spans="1:6" ht="113.45" customHeight="1" x14ac:dyDescent="0.2"/>
    <row r="16" spans="1:6" ht="31.35" customHeight="1" x14ac:dyDescent="0.2"/>
    <row r="18" spans="1:6" ht="102.4" customHeight="1" x14ac:dyDescent="0.2"/>
    <row r="20" spans="1:6" ht="144" customHeight="1" x14ac:dyDescent="0.2"/>
    <row r="22" spans="1:6" ht="156" customHeight="1" x14ac:dyDescent="0.2"/>
    <row r="24" spans="1:6" ht="156" customHeight="1" x14ac:dyDescent="0.2">
      <c r="B24" s="2"/>
    </row>
    <row r="25" spans="1:6" x14ac:dyDescent="0.2">
      <c r="A25" s="1"/>
      <c r="B25" s="2"/>
      <c r="C25" s="3"/>
      <c r="D25" s="8"/>
      <c r="E25" s="9"/>
      <c r="F25" s="9"/>
    </row>
    <row r="26" spans="1:6" ht="143.44999999999999" customHeight="1" x14ac:dyDescent="0.2">
      <c r="A26" s="1"/>
      <c r="B26" s="2"/>
      <c r="C26" s="3"/>
      <c r="D26" s="8"/>
      <c r="E26" s="9"/>
      <c r="F26" s="9"/>
    </row>
    <row r="27" spans="1:6" x14ac:dyDescent="0.2">
      <c r="A27" s="1"/>
      <c r="B27" s="2"/>
      <c r="C27" s="3"/>
      <c r="D27" s="8"/>
      <c r="E27" s="9"/>
      <c r="F27" s="9"/>
    </row>
    <row r="28" spans="1:6" ht="156" customHeight="1" x14ac:dyDescent="0.2">
      <c r="A28" s="1"/>
      <c r="B28" s="2"/>
      <c r="C28" s="3"/>
      <c r="D28" s="8"/>
      <c r="E28" s="9"/>
      <c r="F28" s="9"/>
    </row>
    <row r="29" spans="1:6" x14ac:dyDescent="0.2">
      <c r="A29" s="1"/>
      <c r="B29" s="2"/>
      <c r="C29" s="3"/>
      <c r="D29" s="8"/>
      <c r="E29" s="9"/>
      <c r="F29" s="9"/>
    </row>
    <row r="30" spans="1:6" ht="147" customHeight="1" x14ac:dyDescent="0.2">
      <c r="A30" s="1"/>
      <c r="B30" s="2"/>
      <c r="C30" s="3"/>
      <c r="D30" s="8"/>
      <c r="E30" s="9"/>
      <c r="F30" s="9"/>
    </row>
    <row r="31" spans="1:6" x14ac:dyDescent="0.2">
      <c r="A31" s="1"/>
      <c r="B31" s="2"/>
      <c r="C31" s="3"/>
      <c r="D31" s="8"/>
      <c r="E31" s="9"/>
      <c r="F31" s="9"/>
    </row>
    <row r="32" spans="1:6" ht="101.45" customHeight="1" x14ac:dyDescent="0.2">
      <c r="A32" s="1"/>
    </row>
    <row r="34" ht="153" customHeight="1" x14ac:dyDescent="0.2"/>
    <row r="36" ht="215.45" customHeight="1" x14ac:dyDescent="0.2"/>
    <row r="49" spans="2:2" x14ac:dyDescent="0.2">
      <c r="B49" s="5"/>
    </row>
    <row r="50" spans="2:2" x14ac:dyDescent="0.2">
      <c r="B50" s="5"/>
    </row>
    <row r="51" spans="2:2" x14ac:dyDescent="0.2">
      <c r="B51" s="5"/>
    </row>
    <row r="52" spans="2:2" x14ac:dyDescent="0.2">
      <c r="B52" s="5"/>
    </row>
    <row r="53" spans="2:2" x14ac:dyDescent="0.2">
      <c r="B53" s="5"/>
    </row>
    <row r="54" spans="2:2" x14ac:dyDescent="0.2">
      <c r="B54" s="5"/>
    </row>
    <row r="55" spans="2:2" x14ac:dyDescent="0.2">
      <c r="B55" s="5"/>
    </row>
    <row r="60" spans="2:2" ht="126" customHeight="1" x14ac:dyDescent="0.2"/>
    <row r="62" spans="2:2" ht="117" customHeight="1" x14ac:dyDescent="0.2"/>
    <row r="64" spans="2:2" ht="114.6" customHeight="1" x14ac:dyDescent="0.2"/>
    <row r="68" ht="58.15" customHeight="1" x14ac:dyDescent="0.2"/>
    <row r="70" ht="58.15" customHeight="1" x14ac:dyDescent="0.2"/>
    <row r="77" ht="99" customHeight="1" x14ac:dyDescent="0.2"/>
    <row r="79" ht="141" customHeight="1" x14ac:dyDescent="0.2"/>
    <row r="81" ht="87" customHeight="1" x14ac:dyDescent="0.2"/>
    <row r="82" ht="17.45" customHeight="1" x14ac:dyDescent="0.2"/>
    <row r="83" ht="87" customHeight="1" x14ac:dyDescent="0.2"/>
    <row r="84" ht="17.45" customHeight="1" x14ac:dyDescent="0.2"/>
    <row r="85" ht="114" customHeight="1" x14ac:dyDescent="0.2"/>
    <row r="86" ht="17.45" customHeight="1" x14ac:dyDescent="0.2"/>
    <row r="88" ht="17.45" customHeight="1" x14ac:dyDescent="0.2"/>
    <row r="91" ht="87.6" customHeight="1" x14ac:dyDescent="0.2"/>
    <row r="93" ht="87.6" customHeight="1" x14ac:dyDescent="0.2"/>
    <row r="95" ht="87.6" customHeight="1" x14ac:dyDescent="0.2"/>
    <row r="102" ht="168.6" customHeight="1" x14ac:dyDescent="0.2"/>
    <row r="104" ht="73.900000000000006" customHeight="1" x14ac:dyDescent="0.2"/>
    <row r="106" ht="158.44999999999999" customHeight="1" x14ac:dyDescent="0.2"/>
    <row r="108" ht="57" customHeight="1" x14ac:dyDescent="0.2"/>
    <row r="110" ht="45" customHeight="1" x14ac:dyDescent="0.2"/>
    <row r="112" ht="60" customHeight="1" x14ac:dyDescent="0.2"/>
    <row r="114" ht="57" customHeight="1" x14ac:dyDescent="0.2"/>
    <row r="120" ht="102.6" customHeight="1" x14ac:dyDescent="0.2"/>
    <row r="122" ht="113.45" customHeight="1" x14ac:dyDescent="0.2"/>
    <row r="124" ht="88.15" customHeight="1" x14ac:dyDescent="0.2"/>
    <row r="126" ht="227.45" customHeight="1" x14ac:dyDescent="0.2"/>
    <row r="130" ht="218.45" customHeight="1" x14ac:dyDescent="0.2"/>
    <row r="132" ht="201" customHeight="1" x14ac:dyDescent="0.2"/>
    <row r="143" ht="58.9" customHeight="1" x14ac:dyDescent="0.2"/>
  </sheetData>
  <pageMargins left="0.7" right="0.7" top="0.75" bottom="0.75" header="0.3" footer="0.3"/>
  <pageSetup paperSize="9" scale="81" fitToHeight="0" orientation="portrait" r:id="rId1"/>
  <rowBreaks count="1" manualBreakCount="1">
    <brk id="11"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55"/>
  <sheetViews>
    <sheetView view="pageBreakPreview" topLeftCell="A7" zoomScaleNormal="70" zoomScaleSheetLayoutView="100" workbookViewId="0">
      <selection activeCell="B12" sqref="B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27</v>
      </c>
      <c r="C1" s="6"/>
      <c r="D1" s="6"/>
      <c r="E1" s="6"/>
      <c r="F1" s="7"/>
    </row>
    <row r="2" spans="1:6" x14ac:dyDescent="0.2">
      <c r="A2" s="4"/>
      <c r="B2" s="5"/>
      <c r="C2" s="6"/>
      <c r="D2" s="6"/>
      <c r="E2" s="6"/>
      <c r="F2" s="7"/>
    </row>
    <row r="3" spans="1:6" ht="139.9" customHeight="1" x14ac:dyDescent="0.2">
      <c r="A3" s="4"/>
      <c r="B3" s="13" t="s">
        <v>146</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5"/>
      <c r="C7" s="14"/>
      <c r="D7" s="14"/>
      <c r="E7" s="14"/>
      <c r="F7" s="16"/>
    </row>
    <row r="8" spans="1:6" ht="74.45" customHeight="1" x14ac:dyDescent="0.25">
      <c r="A8" s="31" t="s">
        <v>4</v>
      </c>
      <c r="B8" s="17" t="s">
        <v>142</v>
      </c>
      <c r="C8" s="18" t="s">
        <v>7</v>
      </c>
      <c r="D8" s="19">
        <v>192</v>
      </c>
      <c r="E8" s="20">
        <v>0</v>
      </c>
      <c r="F8" s="20">
        <f>D8*E8</f>
        <v>0</v>
      </c>
    </row>
    <row r="9" spans="1:6" ht="15" x14ac:dyDescent="0.25">
      <c r="A9" s="31"/>
      <c r="B9" s="17"/>
      <c r="C9" s="18"/>
      <c r="D9" s="19"/>
      <c r="E9" s="20"/>
      <c r="F9" s="20"/>
    </row>
    <row r="10" spans="1:6" ht="46.9" customHeight="1" x14ac:dyDescent="0.25">
      <c r="A10" s="31" t="s">
        <v>8</v>
      </c>
      <c r="B10" s="32" t="s">
        <v>143</v>
      </c>
      <c r="C10" s="18" t="s">
        <v>19</v>
      </c>
      <c r="D10" s="19">
        <v>26</v>
      </c>
      <c r="E10" s="20">
        <v>0</v>
      </c>
      <c r="F10" s="20">
        <f>D10*E10</f>
        <v>0</v>
      </c>
    </row>
    <row r="11" spans="1:6" ht="15" x14ac:dyDescent="0.25">
      <c r="A11" s="30"/>
      <c r="B11" s="21"/>
      <c r="C11" s="14"/>
      <c r="D11" s="14"/>
      <c r="E11" s="14"/>
      <c r="F11" s="16"/>
    </row>
    <row r="12" spans="1:6" ht="47.45" customHeight="1" x14ac:dyDescent="0.25">
      <c r="A12" s="31" t="s">
        <v>14</v>
      </c>
      <c r="B12" s="17" t="s">
        <v>144</v>
      </c>
      <c r="C12" s="18" t="s">
        <v>19</v>
      </c>
      <c r="D12" s="19">
        <v>26.5</v>
      </c>
      <c r="E12" s="20">
        <v>0</v>
      </c>
      <c r="F12" s="20">
        <f>D12*E12</f>
        <v>0</v>
      </c>
    </row>
    <row r="13" spans="1:6" ht="14.45" customHeight="1" x14ac:dyDescent="0.25">
      <c r="A13" s="31"/>
      <c r="B13" s="17"/>
      <c r="C13" s="18"/>
      <c r="D13" s="19"/>
      <c r="E13" s="20"/>
      <c r="F13" s="20"/>
    </row>
    <row r="14" spans="1:6" ht="32.450000000000003" customHeight="1" x14ac:dyDescent="0.25">
      <c r="A14" s="31" t="s">
        <v>15</v>
      </c>
      <c r="B14" s="17" t="s">
        <v>145</v>
      </c>
      <c r="C14" s="18" t="s">
        <v>11</v>
      </c>
      <c r="D14" s="19">
        <v>3</v>
      </c>
      <c r="E14" s="20">
        <v>0</v>
      </c>
      <c r="F14" s="20">
        <f>D14*E14</f>
        <v>0</v>
      </c>
    </row>
    <row r="15" spans="1:6" ht="15" customHeight="1" x14ac:dyDescent="0.25">
      <c r="A15" s="31"/>
      <c r="B15" s="17"/>
      <c r="C15" s="18"/>
      <c r="D15" s="19"/>
      <c r="E15" s="20"/>
      <c r="F15" s="20"/>
    </row>
    <row r="16" spans="1:6" ht="61.15" customHeight="1" x14ac:dyDescent="0.25">
      <c r="A16" s="31" t="s">
        <v>16</v>
      </c>
      <c r="B16" s="17" t="s">
        <v>148</v>
      </c>
      <c r="C16" s="18" t="s">
        <v>19</v>
      </c>
      <c r="D16" s="19">
        <v>11</v>
      </c>
      <c r="E16" s="20">
        <v>0</v>
      </c>
      <c r="F16" s="20">
        <f>D16*E16</f>
        <v>0</v>
      </c>
    </row>
    <row r="17" spans="1:6" ht="15" x14ac:dyDescent="0.25">
      <c r="A17" s="30"/>
      <c r="B17" s="21"/>
      <c r="C17" s="14"/>
      <c r="D17" s="14"/>
      <c r="E17" s="14"/>
      <c r="F17" s="16"/>
    </row>
    <row r="18" spans="1:6" ht="63" customHeight="1" x14ac:dyDescent="0.25">
      <c r="A18" s="31" t="s">
        <v>17</v>
      </c>
      <c r="B18" s="17" t="s">
        <v>147</v>
      </c>
      <c r="C18" s="18" t="s">
        <v>19</v>
      </c>
      <c r="D18" s="19">
        <v>55.8</v>
      </c>
      <c r="E18" s="20">
        <v>0</v>
      </c>
      <c r="F18" s="20">
        <f>D18*E18</f>
        <v>0</v>
      </c>
    </row>
    <row r="19" spans="1:6" ht="14.45" customHeight="1" x14ac:dyDescent="0.25">
      <c r="A19" s="31"/>
      <c r="B19" s="17"/>
      <c r="C19" s="18"/>
      <c r="D19" s="19"/>
      <c r="E19" s="20"/>
      <c r="F19" s="20"/>
    </row>
    <row r="20" spans="1:6" ht="49.15" customHeight="1" x14ac:dyDescent="0.25">
      <c r="A20" s="31" t="s">
        <v>20</v>
      </c>
      <c r="B20" s="17" t="s">
        <v>77</v>
      </c>
      <c r="C20" s="18" t="s">
        <v>19</v>
      </c>
      <c r="D20" s="19">
        <v>26.5</v>
      </c>
      <c r="E20" s="20">
        <v>0</v>
      </c>
      <c r="F20" s="20">
        <f>D20*E20</f>
        <v>0</v>
      </c>
    </row>
    <row r="21" spans="1:6" ht="15.6" customHeight="1" x14ac:dyDescent="0.25">
      <c r="A21" s="31"/>
      <c r="B21" s="17"/>
      <c r="C21" s="18"/>
      <c r="D21" s="19"/>
      <c r="E21" s="20"/>
      <c r="F21" s="20"/>
    </row>
    <row r="22" spans="1:6" ht="18.600000000000001" customHeight="1" x14ac:dyDescent="0.25">
      <c r="A22" s="1"/>
      <c r="B22" s="23" t="s">
        <v>5</v>
      </c>
      <c r="C22" s="24"/>
      <c r="D22" s="25"/>
      <c r="E22" s="26"/>
      <c r="F22" s="26">
        <f>SUM(F8:F21)</f>
        <v>0</v>
      </c>
    </row>
    <row r="23" spans="1:6" x14ac:dyDescent="0.2">
      <c r="A23" s="1"/>
      <c r="B23" s="2"/>
      <c r="C23" s="12"/>
      <c r="D23" s="8"/>
      <c r="E23" s="3"/>
      <c r="F23" s="3"/>
    </row>
    <row r="24" spans="1:6" ht="115.15" customHeight="1" x14ac:dyDescent="0.2">
      <c r="A24" s="1"/>
    </row>
    <row r="26" spans="1:6" ht="113.45" customHeight="1" x14ac:dyDescent="0.2"/>
    <row r="28" spans="1:6" ht="31.35" customHeight="1" x14ac:dyDescent="0.2"/>
    <row r="30" spans="1:6" ht="102.4" customHeight="1" x14ac:dyDescent="0.2"/>
    <row r="32" spans="1:6" ht="144" customHeight="1" x14ac:dyDescent="0.2"/>
    <row r="34" spans="1:6" ht="156" customHeight="1" x14ac:dyDescent="0.2"/>
    <row r="36" spans="1:6" ht="156" customHeight="1" x14ac:dyDescent="0.2">
      <c r="B36" s="2"/>
    </row>
    <row r="37" spans="1:6" x14ac:dyDescent="0.2">
      <c r="A37" s="1"/>
      <c r="B37" s="2"/>
      <c r="C37" s="3"/>
      <c r="D37" s="8"/>
      <c r="E37" s="9"/>
      <c r="F37" s="9"/>
    </row>
    <row r="38" spans="1:6" ht="143.44999999999999" customHeight="1" x14ac:dyDescent="0.2">
      <c r="A38" s="1"/>
      <c r="B38" s="2"/>
      <c r="C38" s="3"/>
      <c r="D38" s="8"/>
      <c r="E38" s="9"/>
      <c r="F38" s="9"/>
    </row>
    <row r="39" spans="1:6" x14ac:dyDescent="0.2">
      <c r="A39" s="1"/>
      <c r="B39" s="2"/>
      <c r="C39" s="3"/>
      <c r="D39" s="8"/>
      <c r="E39" s="9"/>
      <c r="F39" s="9"/>
    </row>
    <row r="40" spans="1:6" ht="156" customHeight="1" x14ac:dyDescent="0.2">
      <c r="A40" s="1"/>
      <c r="B40" s="2"/>
      <c r="C40" s="3"/>
      <c r="D40" s="8"/>
      <c r="E40" s="9"/>
      <c r="F40" s="9"/>
    </row>
    <row r="41" spans="1:6" x14ac:dyDescent="0.2">
      <c r="A41" s="1"/>
      <c r="B41" s="2"/>
      <c r="C41" s="3"/>
      <c r="D41" s="8"/>
      <c r="E41" s="9"/>
      <c r="F41" s="9"/>
    </row>
    <row r="42" spans="1:6" ht="147" customHeight="1" x14ac:dyDescent="0.2">
      <c r="A42" s="1"/>
      <c r="B42" s="2"/>
      <c r="C42" s="3"/>
      <c r="D42" s="8"/>
      <c r="E42" s="9"/>
      <c r="F42" s="9"/>
    </row>
    <row r="43" spans="1:6" x14ac:dyDescent="0.2">
      <c r="A43" s="1"/>
      <c r="B43" s="2"/>
      <c r="C43" s="3"/>
      <c r="D43" s="8"/>
      <c r="E43" s="9"/>
      <c r="F43" s="9"/>
    </row>
    <row r="44" spans="1:6" ht="101.45" customHeight="1" x14ac:dyDescent="0.2">
      <c r="A44" s="1"/>
    </row>
    <row r="46" spans="1:6" ht="153" customHeight="1" x14ac:dyDescent="0.2"/>
    <row r="48" spans="1:6" ht="215.45" customHeight="1" x14ac:dyDescent="0.2"/>
    <row r="61" spans="2:2" x14ac:dyDescent="0.2">
      <c r="B61" s="5"/>
    </row>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72" spans="2:2" ht="126" customHeight="1" x14ac:dyDescent="0.2"/>
    <row r="74" spans="2:2" ht="117" customHeight="1" x14ac:dyDescent="0.2"/>
    <row r="76" spans="2:2" ht="114.6" customHeight="1" x14ac:dyDescent="0.2"/>
    <row r="80" spans="2:2" ht="58.15" customHeight="1" x14ac:dyDescent="0.2"/>
    <row r="82" ht="58.15" customHeight="1" x14ac:dyDescent="0.2"/>
    <row r="89" ht="99" customHeight="1" x14ac:dyDescent="0.2"/>
    <row r="91" ht="141" customHeight="1" x14ac:dyDescent="0.2"/>
    <row r="93" ht="87" customHeight="1" x14ac:dyDescent="0.2"/>
    <row r="94" ht="17.45" customHeight="1" x14ac:dyDescent="0.2"/>
    <row r="95" ht="87" customHeight="1" x14ac:dyDescent="0.2"/>
    <row r="96" ht="17.45" customHeight="1" x14ac:dyDescent="0.2"/>
    <row r="97" ht="114" customHeight="1" x14ac:dyDescent="0.2"/>
    <row r="98" ht="17.45" customHeight="1" x14ac:dyDescent="0.2"/>
    <row r="100" ht="17.45" customHeight="1" x14ac:dyDescent="0.2"/>
    <row r="103" ht="87.6" customHeight="1" x14ac:dyDescent="0.2"/>
    <row r="105" ht="87.6" customHeight="1" x14ac:dyDescent="0.2"/>
    <row r="107" ht="87.6" customHeight="1" x14ac:dyDescent="0.2"/>
    <row r="114" ht="168.6" customHeight="1" x14ac:dyDescent="0.2"/>
    <row r="116" ht="73.900000000000006" customHeight="1" x14ac:dyDescent="0.2"/>
    <row r="118" ht="158.44999999999999" customHeight="1" x14ac:dyDescent="0.2"/>
    <row r="120" ht="57" customHeight="1" x14ac:dyDescent="0.2"/>
    <row r="122" ht="45" customHeight="1" x14ac:dyDescent="0.2"/>
    <row r="124" ht="60" customHeight="1" x14ac:dyDescent="0.2"/>
    <row r="126" ht="57" customHeight="1" x14ac:dyDescent="0.2"/>
    <row r="132" ht="102.6" customHeight="1" x14ac:dyDescent="0.2"/>
    <row r="134" ht="113.45" customHeight="1" x14ac:dyDescent="0.2"/>
    <row r="136" ht="88.15" customHeight="1" x14ac:dyDescent="0.2"/>
    <row r="138" ht="227.45" customHeight="1" x14ac:dyDescent="0.2"/>
    <row r="142" ht="218.45" customHeight="1" x14ac:dyDescent="0.2"/>
    <row r="144" ht="201" customHeight="1" x14ac:dyDescent="0.2"/>
    <row r="155" ht="58.9" customHeight="1" x14ac:dyDescent="0.2"/>
  </sheetData>
  <pageMargins left="0.7" right="0.7" top="0.75" bottom="0.75" header="0.3" footer="0.3"/>
  <pageSetup paperSize="9" scale="81" fitToHeight="0" orientation="portrait" r:id="rId1"/>
  <rowBreaks count="1" manualBreakCount="1">
    <brk id="23"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48"/>
  <sheetViews>
    <sheetView view="pageBreakPreview" topLeftCell="A3" zoomScaleNormal="70" zoomScaleSheetLayoutView="100" workbookViewId="0">
      <selection activeCell="I8" sqref="I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28</v>
      </c>
      <c r="C1" s="6"/>
      <c r="D1" s="6"/>
      <c r="E1" s="6"/>
      <c r="F1" s="7"/>
    </row>
    <row r="2" spans="1:6" x14ac:dyDescent="0.2">
      <c r="A2" s="4"/>
      <c r="B2" s="5"/>
      <c r="C2" s="6"/>
      <c r="D2" s="6"/>
      <c r="E2" s="6"/>
      <c r="F2" s="7"/>
    </row>
    <row r="3" spans="1:6" ht="67.150000000000006" customHeight="1" x14ac:dyDescent="0.2">
      <c r="A3" s="4"/>
      <c r="B3" s="13" t="s">
        <v>149</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5"/>
      <c r="C7" s="14"/>
      <c r="D7" s="14"/>
      <c r="E7" s="14"/>
      <c r="F7" s="16"/>
    </row>
    <row r="8" spans="1:6" ht="49.9" customHeight="1" x14ac:dyDescent="0.25">
      <c r="A8" s="31" t="s">
        <v>4</v>
      </c>
      <c r="B8" s="17" t="s">
        <v>150</v>
      </c>
      <c r="C8" s="18" t="s">
        <v>10</v>
      </c>
      <c r="D8" s="19">
        <v>2</v>
      </c>
      <c r="E8" s="20">
        <v>0</v>
      </c>
      <c r="F8" s="20">
        <f>D8*E8</f>
        <v>0</v>
      </c>
    </row>
    <row r="9" spans="1:6" ht="13.9" customHeight="1" x14ac:dyDescent="0.25">
      <c r="A9" s="31"/>
      <c r="B9" s="17"/>
      <c r="C9" s="18"/>
      <c r="D9" s="19"/>
      <c r="E9" s="20"/>
      <c r="F9" s="20"/>
    </row>
    <row r="10" spans="1:6" ht="49.9" customHeight="1" x14ac:dyDescent="0.25">
      <c r="A10" s="31" t="s">
        <v>8</v>
      </c>
      <c r="B10" s="17" t="s">
        <v>151</v>
      </c>
      <c r="C10" s="18" t="s">
        <v>10</v>
      </c>
      <c r="D10" s="19">
        <v>1</v>
      </c>
      <c r="E10" s="20">
        <v>0</v>
      </c>
      <c r="F10" s="20">
        <f>D10*E10</f>
        <v>0</v>
      </c>
    </row>
    <row r="11" spans="1:6" ht="15" x14ac:dyDescent="0.25">
      <c r="A11" s="31"/>
      <c r="B11" s="17"/>
      <c r="C11" s="18"/>
      <c r="D11" s="19"/>
      <c r="E11" s="20"/>
      <c r="F11" s="20"/>
    </row>
    <row r="12" spans="1:6" ht="166.15" customHeight="1" x14ac:dyDescent="0.25">
      <c r="A12" s="31" t="s">
        <v>14</v>
      </c>
      <c r="B12" s="17" t="s">
        <v>152</v>
      </c>
      <c r="C12" s="18" t="s">
        <v>19</v>
      </c>
      <c r="D12" s="19">
        <v>32</v>
      </c>
      <c r="E12" s="20">
        <v>0</v>
      </c>
      <c r="F12" s="20">
        <f>D12*E12</f>
        <v>0</v>
      </c>
    </row>
    <row r="13" spans="1:6" ht="14.45" customHeight="1" x14ac:dyDescent="0.25">
      <c r="A13" s="1"/>
      <c r="B13" s="17"/>
      <c r="C13" s="18"/>
      <c r="D13" s="19"/>
      <c r="E13" s="20" t="s">
        <v>57</v>
      </c>
      <c r="F13" s="20"/>
    </row>
    <row r="14" spans="1:6" ht="15" x14ac:dyDescent="0.25">
      <c r="A14" s="1"/>
      <c r="B14" s="22"/>
      <c r="C14" s="18"/>
      <c r="D14" s="19"/>
      <c r="E14" s="20"/>
      <c r="F14" s="20"/>
    </row>
    <row r="15" spans="1:6" ht="18.600000000000001" customHeight="1" x14ac:dyDescent="0.25">
      <c r="A15" s="1"/>
      <c r="B15" s="23" t="s">
        <v>5</v>
      </c>
      <c r="C15" s="24"/>
      <c r="D15" s="25"/>
      <c r="E15" s="26"/>
      <c r="F15" s="26">
        <f>SUM(F8:F14)</f>
        <v>0</v>
      </c>
    </row>
    <row r="16" spans="1:6" x14ac:dyDescent="0.2">
      <c r="A16" s="1"/>
      <c r="B16" s="2"/>
      <c r="C16" s="12"/>
      <c r="D16" s="8"/>
      <c r="E16" s="3"/>
      <c r="F16" s="3"/>
    </row>
    <row r="17" spans="1:6" ht="115.15" customHeight="1" x14ac:dyDescent="0.2">
      <c r="A17" s="1"/>
    </row>
    <row r="19" spans="1:6" ht="113.45" customHeight="1" x14ac:dyDescent="0.2"/>
    <row r="21" spans="1:6" ht="31.35" customHeight="1" x14ac:dyDescent="0.2"/>
    <row r="23" spans="1:6" ht="102.4" customHeight="1" x14ac:dyDescent="0.2"/>
    <row r="25" spans="1:6" ht="144" customHeight="1" x14ac:dyDescent="0.2"/>
    <row r="27" spans="1:6" ht="156" customHeight="1" x14ac:dyDescent="0.2"/>
    <row r="29" spans="1:6" ht="156" customHeight="1" x14ac:dyDescent="0.2">
      <c r="B29" s="2"/>
    </row>
    <row r="30" spans="1:6" x14ac:dyDescent="0.2">
      <c r="A30" s="1"/>
      <c r="B30" s="2"/>
      <c r="C30" s="3"/>
      <c r="D30" s="8"/>
      <c r="E30" s="9"/>
      <c r="F30" s="9"/>
    </row>
    <row r="31" spans="1:6" ht="143.44999999999999" customHeight="1" x14ac:dyDescent="0.2">
      <c r="A31" s="1"/>
      <c r="B31" s="2"/>
      <c r="C31" s="3"/>
      <c r="D31" s="8"/>
      <c r="E31" s="9"/>
      <c r="F31" s="9"/>
    </row>
    <row r="32" spans="1:6" x14ac:dyDescent="0.2">
      <c r="A32" s="1"/>
      <c r="B32" s="2"/>
      <c r="C32" s="3"/>
      <c r="D32" s="8"/>
      <c r="E32" s="9"/>
      <c r="F32" s="9"/>
    </row>
    <row r="33" spans="1:6" ht="156" customHeight="1" x14ac:dyDescent="0.2">
      <c r="A33" s="1"/>
      <c r="B33" s="2"/>
      <c r="C33" s="3"/>
      <c r="D33" s="8"/>
      <c r="E33" s="9"/>
      <c r="F33" s="9"/>
    </row>
    <row r="34" spans="1:6" x14ac:dyDescent="0.2">
      <c r="A34" s="1"/>
      <c r="B34" s="2"/>
      <c r="C34" s="3"/>
      <c r="D34" s="8"/>
      <c r="E34" s="9"/>
      <c r="F34" s="9"/>
    </row>
    <row r="35" spans="1:6" ht="147" customHeight="1" x14ac:dyDescent="0.2">
      <c r="A35" s="1"/>
      <c r="B35" s="2"/>
      <c r="C35" s="3"/>
      <c r="D35" s="8"/>
      <c r="E35" s="9"/>
      <c r="F35" s="9"/>
    </row>
    <row r="36" spans="1:6" x14ac:dyDescent="0.2">
      <c r="A36" s="1"/>
      <c r="B36" s="2"/>
      <c r="C36" s="3"/>
      <c r="D36" s="8"/>
      <c r="E36" s="9"/>
      <c r="F36" s="9"/>
    </row>
    <row r="37" spans="1:6" ht="101.45" customHeight="1" x14ac:dyDescent="0.2">
      <c r="A37" s="1"/>
    </row>
    <row r="39" spans="1:6" ht="153" customHeight="1" x14ac:dyDescent="0.2"/>
    <row r="41" spans="1:6" ht="215.45" customHeight="1" x14ac:dyDescent="0.2"/>
    <row r="54" spans="2:2" x14ac:dyDescent="0.2">
      <c r="B54" s="5"/>
    </row>
    <row r="55" spans="2:2" x14ac:dyDescent="0.2">
      <c r="B55" s="5"/>
    </row>
    <row r="56" spans="2:2" x14ac:dyDescent="0.2">
      <c r="B56" s="5"/>
    </row>
    <row r="57" spans="2:2" x14ac:dyDescent="0.2">
      <c r="B57" s="5"/>
    </row>
    <row r="58" spans="2:2" x14ac:dyDescent="0.2">
      <c r="B58" s="5"/>
    </row>
    <row r="59" spans="2:2" x14ac:dyDescent="0.2">
      <c r="B59" s="5"/>
    </row>
    <row r="60" spans="2:2" x14ac:dyDescent="0.2">
      <c r="B60" s="5"/>
    </row>
    <row r="65" ht="126" customHeight="1" x14ac:dyDescent="0.2"/>
    <row r="67" ht="117" customHeight="1" x14ac:dyDescent="0.2"/>
    <row r="69" ht="114.6" customHeight="1" x14ac:dyDescent="0.2"/>
    <row r="73" ht="58.15" customHeight="1" x14ac:dyDescent="0.2"/>
    <row r="75" ht="58.15" customHeight="1" x14ac:dyDescent="0.2"/>
    <row r="82" ht="99" customHeight="1" x14ac:dyDescent="0.2"/>
    <row r="84" ht="141" customHeight="1" x14ac:dyDescent="0.2"/>
    <row r="86" ht="87" customHeight="1" x14ac:dyDescent="0.2"/>
    <row r="87" ht="17.45" customHeight="1" x14ac:dyDescent="0.2"/>
    <row r="88" ht="87" customHeight="1" x14ac:dyDescent="0.2"/>
    <row r="89" ht="17.45" customHeight="1" x14ac:dyDescent="0.2"/>
    <row r="90" ht="114" customHeight="1" x14ac:dyDescent="0.2"/>
    <row r="91" ht="17.45" customHeight="1" x14ac:dyDescent="0.2"/>
    <row r="93" ht="17.45" customHeight="1" x14ac:dyDescent="0.2"/>
    <row r="96" ht="87.6" customHeight="1" x14ac:dyDescent="0.2"/>
    <row r="98" ht="87.6" customHeight="1" x14ac:dyDescent="0.2"/>
    <row r="100" ht="87.6" customHeight="1" x14ac:dyDescent="0.2"/>
    <row r="107" ht="168.6" customHeight="1" x14ac:dyDescent="0.2"/>
    <row r="109" ht="73.900000000000006" customHeight="1" x14ac:dyDescent="0.2"/>
    <row r="111" ht="158.44999999999999" customHeight="1" x14ac:dyDescent="0.2"/>
    <row r="113" ht="57" customHeight="1" x14ac:dyDescent="0.2"/>
    <row r="115" ht="45" customHeight="1" x14ac:dyDescent="0.2"/>
    <row r="117" ht="60" customHeight="1" x14ac:dyDescent="0.2"/>
    <row r="119" ht="57" customHeight="1" x14ac:dyDescent="0.2"/>
    <row r="125" ht="102.6" customHeight="1" x14ac:dyDescent="0.2"/>
    <row r="127" ht="113.45" customHeight="1" x14ac:dyDescent="0.2"/>
    <row r="129" ht="88.15" customHeight="1" x14ac:dyDescent="0.2"/>
    <row r="131" ht="227.45" customHeight="1" x14ac:dyDescent="0.2"/>
    <row r="135" ht="218.45" customHeight="1" x14ac:dyDescent="0.2"/>
    <row r="137" ht="201" customHeight="1" x14ac:dyDescent="0.2"/>
    <row r="148" ht="58.9" customHeight="1" x14ac:dyDescent="0.2"/>
  </sheetData>
  <pageMargins left="0.7" right="0.7" top="0.75" bottom="0.75" header="0.3" footer="0.3"/>
  <pageSetup paperSize="9" scale="81" fitToHeight="0" orientation="portrait" r:id="rId1"/>
  <rowBreaks count="1" manualBreakCount="1">
    <brk id="16"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65"/>
  <sheetViews>
    <sheetView view="pageBreakPreview" topLeftCell="A17" zoomScaleNormal="70" zoomScaleSheetLayoutView="100" workbookViewId="0">
      <selection activeCell="B30" sqref="B3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29</v>
      </c>
      <c r="C1" s="6"/>
      <c r="D1" s="6"/>
      <c r="E1" s="6"/>
      <c r="F1" s="7"/>
    </row>
    <row r="2" spans="1:6" x14ac:dyDescent="0.2">
      <c r="A2" s="4"/>
      <c r="B2" s="5"/>
      <c r="C2" s="6"/>
      <c r="D2" s="6"/>
      <c r="E2" s="6"/>
      <c r="F2" s="7"/>
    </row>
    <row r="3" spans="1:6" ht="25.15" customHeight="1" x14ac:dyDescent="0.2">
      <c r="A3" s="4"/>
      <c r="B3" s="13" t="s">
        <v>153</v>
      </c>
      <c r="C3" s="6"/>
      <c r="D3" s="6"/>
      <c r="E3" s="6"/>
      <c r="F3" s="7"/>
    </row>
    <row r="4" spans="1:6" x14ac:dyDescent="0.2">
      <c r="A4" s="4"/>
      <c r="B4" s="5"/>
      <c r="C4" s="6"/>
      <c r="D4" s="6"/>
      <c r="E4" s="6"/>
      <c r="F4" s="7"/>
    </row>
    <row r="5" spans="1:6" ht="15" x14ac:dyDescent="0.25">
      <c r="A5" s="4"/>
      <c r="B5" s="13" t="s">
        <v>13</v>
      </c>
      <c r="C5" s="14" t="s">
        <v>0</v>
      </c>
      <c r="D5" s="14" t="s">
        <v>1</v>
      </c>
      <c r="E5" s="14" t="s">
        <v>2</v>
      </c>
      <c r="F5" s="14" t="s">
        <v>3</v>
      </c>
    </row>
    <row r="6" spans="1:6" ht="15" x14ac:dyDescent="0.25">
      <c r="A6" s="4"/>
      <c r="B6" s="13"/>
      <c r="C6" s="14"/>
      <c r="D6" s="14"/>
      <c r="E6" s="14"/>
      <c r="F6" s="14"/>
    </row>
    <row r="7" spans="1:6" ht="82.15" customHeight="1" x14ac:dyDescent="0.25">
      <c r="A7" s="4"/>
      <c r="B7" s="37" t="s">
        <v>156</v>
      </c>
      <c r="C7" s="14"/>
      <c r="D7" s="14"/>
      <c r="E7" s="14"/>
      <c r="F7" s="14"/>
    </row>
    <row r="8" spans="1:6" ht="15" x14ac:dyDescent="0.25">
      <c r="A8" s="4"/>
      <c r="B8" s="15"/>
      <c r="C8" s="14"/>
      <c r="D8" s="14"/>
      <c r="E8" s="14"/>
      <c r="F8" s="16"/>
    </row>
    <row r="9" spans="1:6" ht="19.899999999999999" customHeight="1" x14ac:dyDescent="0.25">
      <c r="A9" s="31" t="s">
        <v>4</v>
      </c>
      <c r="B9" s="17" t="s">
        <v>154</v>
      </c>
      <c r="C9" s="18" t="s">
        <v>11</v>
      </c>
      <c r="D9" s="19">
        <v>1</v>
      </c>
      <c r="E9" s="20">
        <v>0</v>
      </c>
      <c r="F9" s="20">
        <f>D9*E9</f>
        <v>0</v>
      </c>
    </row>
    <row r="10" spans="1:6" ht="19.899999999999999" customHeight="1" x14ac:dyDescent="0.25">
      <c r="A10" s="31"/>
      <c r="B10" s="17"/>
      <c r="C10" s="18"/>
      <c r="D10" s="19"/>
      <c r="E10" s="20"/>
      <c r="F10" s="20"/>
    </row>
    <row r="11" spans="1:6" ht="19.899999999999999" customHeight="1" x14ac:dyDescent="0.25">
      <c r="A11" s="31" t="s">
        <v>8</v>
      </c>
      <c r="B11" s="17" t="s">
        <v>155</v>
      </c>
      <c r="C11" s="18" t="s">
        <v>11</v>
      </c>
      <c r="D11" s="19">
        <v>1</v>
      </c>
      <c r="E11" s="20">
        <v>0</v>
      </c>
      <c r="F11" s="20">
        <f>D11*E11</f>
        <v>0</v>
      </c>
    </row>
    <row r="12" spans="1:6" ht="17.45" customHeight="1" x14ac:dyDescent="0.25">
      <c r="A12" s="31"/>
      <c r="B12" s="17"/>
      <c r="C12" s="18"/>
      <c r="D12" s="19"/>
      <c r="E12" s="20"/>
      <c r="F12" s="20"/>
    </row>
    <row r="13" spans="1:6" ht="15.6" customHeight="1" x14ac:dyDescent="0.25">
      <c r="A13" s="31"/>
      <c r="B13" s="17"/>
      <c r="C13" s="18"/>
      <c r="D13" s="19"/>
      <c r="E13" s="20"/>
      <c r="F13" s="20"/>
    </row>
    <row r="14" spans="1:6" ht="178.9" customHeight="1" x14ac:dyDescent="0.25">
      <c r="A14" s="31"/>
      <c r="B14" s="28" t="s">
        <v>161</v>
      </c>
      <c r="C14" s="18"/>
      <c r="D14" s="19"/>
      <c r="E14" s="20"/>
      <c r="F14" s="20"/>
    </row>
    <row r="15" spans="1:6" ht="15" x14ac:dyDescent="0.25">
      <c r="A15" s="31"/>
      <c r="B15" s="17"/>
      <c r="C15" s="18"/>
      <c r="D15" s="19"/>
      <c r="E15" s="20"/>
      <c r="F15" s="20"/>
    </row>
    <row r="16" spans="1:6" ht="31.15" customHeight="1" x14ac:dyDescent="0.25">
      <c r="A16" s="31" t="s">
        <v>14</v>
      </c>
      <c r="B16" s="32" t="s">
        <v>162</v>
      </c>
      <c r="C16" s="18" t="s">
        <v>11</v>
      </c>
      <c r="D16" s="19">
        <v>2</v>
      </c>
      <c r="E16" s="20">
        <v>0</v>
      </c>
      <c r="F16" s="20">
        <f>D16*E16</f>
        <v>0</v>
      </c>
    </row>
    <row r="17" spans="1:6" ht="15.6" customHeight="1" x14ac:dyDescent="0.25">
      <c r="A17" s="31"/>
      <c r="B17" s="32"/>
      <c r="C17" s="18"/>
      <c r="D17" s="19"/>
      <c r="E17" s="20"/>
      <c r="F17" s="20"/>
    </row>
    <row r="18" spans="1:6" ht="31.15" customHeight="1" x14ac:dyDescent="0.25">
      <c r="A18" s="31" t="s">
        <v>15</v>
      </c>
      <c r="B18" s="32" t="s">
        <v>163</v>
      </c>
      <c r="C18" s="18" t="s">
        <v>11</v>
      </c>
      <c r="D18" s="19">
        <v>1</v>
      </c>
      <c r="E18" s="20">
        <v>0</v>
      </c>
      <c r="F18" s="20">
        <f>D18*E18</f>
        <v>0</v>
      </c>
    </row>
    <row r="19" spans="1:6" ht="15" x14ac:dyDescent="0.25">
      <c r="A19" s="30"/>
      <c r="B19" s="21"/>
      <c r="C19" s="14"/>
      <c r="D19" s="14"/>
      <c r="E19" s="14"/>
      <c r="F19" s="16"/>
    </row>
    <row r="20" spans="1:6" ht="20.45" customHeight="1" x14ac:dyDescent="0.25">
      <c r="A20" s="31" t="s">
        <v>16</v>
      </c>
      <c r="B20" s="17" t="s">
        <v>157</v>
      </c>
      <c r="C20" s="18" t="s">
        <v>11</v>
      </c>
      <c r="D20" s="19">
        <v>1</v>
      </c>
      <c r="E20" s="20">
        <v>0</v>
      </c>
      <c r="F20" s="20">
        <f>D20*E20</f>
        <v>0</v>
      </c>
    </row>
    <row r="21" spans="1:6" ht="14.45" customHeight="1" x14ac:dyDescent="0.25">
      <c r="A21" s="31"/>
      <c r="B21" s="17"/>
      <c r="C21" s="18"/>
      <c r="D21" s="19"/>
      <c r="E21" s="20"/>
      <c r="F21" s="20"/>
    </row>
    <row r="22" spans="1:6" ht="46.9" customHeight="1" x14ac:dyDescent="0.25">
      <c r="A22" s="31" t="s">
        <v>17</v>
      </c>
      <c r="B22" s="17" t="s">
        <v>158</v>
      </c>
      <c r="C22" s="18" t="s">
        <v>11</v>
      </c>
      <c r="D22" s="19">
        <v>1</v>
      </c>
      <c r="E22" s="20">
        <v>0</v>
      </c>
      <c r="F22" s="20">
        <f>D22*E22</f>
        <v>0</v>
      </c>
    </row>
    <row r="23" spans="1:6" ht="16.149999999999999" customHeight="1" x14ac:dyDescent="0.25">
      <c r="A23" s="31"/>
      <c r="B23" s="17"/>
      <c r="C23" s="18"/>
      <c r="D23" s="19"/>
      <c r="E23" s="20"/>
      <c r="F23" s="20"/>
    </row>
    <row r="24" spans="1:6" ht="61.15" customHeight="1" x14ac:dyDescent="0.25">
      <c r="A24" s="31" t="s">
        <v>20</v>
      </c>
      <c r="B24" s="17" t="s">
        <v>159</v>
      </c>
      <c r="C24" s="18" t="s">
        <v>11</v>
      </c>
      <c r="D24" s="19">
        <v>1</v>
      </c>
      <c r="E24" s="20">
        <v>0</v>
      </c>
      <c r="F24" s="20">
        <f>D24*E24</f>
        <v>0</v>
      </c>
    </row>
    <row r="25" spans="1:6" ht="17.45" customHeight="1" x14ac:dyDescent="0.25">
      <c r="A25" s="31"/>
      <c r="B25" s="17"/>
      <c r="C25" s="18"/>
      <c r="D25" s="19"/>
      <c r="E25" s="20"/>
      <c r="F25" s="20"/>
    </row>
    <row r="26" spans="1:6" ht="105.75" customHeight="1" x14ac:dyDescent="0.25">
      <c r="A26" s="31" t="s">
        <v>21</v>
      </c>
      <c r="B26" s="17" t="s">
        <v>164</v>
      </c>
      <c r="C26" s="18" t="s">
        <v>11</v>
      </c>
      <c r="D26" s="19">
        <v>1</v>
      </c>
      <c r="E26" s="20">
        <v>0</v>
      </c>
      <c r="F26" s="20">
        <f>D26*E26</f>
        <v>0</v>
      </c>
    </row>
    <row r="27" spans="1:6" ht="16.899999999999999" customHeight="1" x14ac:dyDescent="0.25">
      <c r="A27" s="31"/>
      <c r="B27" s="17"/>
      <c r="C27" s="18"/>
      <c r="D27" s="19"/>
      <c r="E27" s="20"/>
      <c r="F27" s="20"/>
    </row>
    <row r="28" spans="1:6" ht="47.45" customHeight="1" x14ac:dyDescent="0.25">
      <c r="A28" s="31" t="s">
        <v>22</v>
      </c>
      <c r="B28" s="17" t="s">
        <v>160</v>
      </c>
      <c r="C28" s="18" t="s">
        <v>11</v>
      </c>
      <c r="D28" s="19">
        <v>1</v>
      </c>
      <c r="E28" s="20">
        <v>0</v>
      </c>
      <c r="F28" s="20">
        <f>D28*E28</f>
        <v>0</v>
      </c>
    </row>
    <row r="29" spans="1:6" ht="16.149999999999999" customHeight="1" x14ac:dyDescent="0.25">
      <c r="A29" s="31"/>
      <c r="B29" s="17"/>
      <c r="C29" s="18"/>
      <c r="D29" s="19"/>
      <c r="E29" s="20"/>
      <c r="F29" s="20"/>
    </row>
    <row r="30" spans="1:6" ht="47.45" customHeight="1" x14ac:dyDescent="0.25">
      <c r="A30" s="31" t="s">
        <v>23</v>
      </c>
      <c r="B30" s="17" t="s">
        <v>165</v>
      </c>
      <c r="C30" s="18" t="s">
        <v>11</v>
      </c>
      <c r="D30" s="19">
        <v>1</v>
      </c>
      <c r="E30" s="20">
        <v>0</v>
      </c>
      <c r="F30" s="20">
        <f>D30*E30</f>
        <v>0</v>
      </c>
    </row>
    <row r="31" spans="1:6" ht="15" x14ac:dyDescent="0.25">
      <c r="A31" s="1"/>
      <c r="B31" s="22"/>
      <c r="C31" s="18"/>
      <c r="D31" s="19"/>
      <c r="E31" s="20"/>
      <c r="F31" s="20"/>
    </row>
    <row r="32" spans="1:6" ht="18.600000000000001" customHeight="1" x14ac:dyDescent="0.25">
      <c r="A32" s="1"/>
      <c r="B32" s="23" t="s">
        <v>5</v>
      </c>
      <c r="C32" s="24"/>
      <c r="D32" s="25"/>
      <c r="E32" s="26"/>
      <c r="F32" s="26">
        <f>SUM(F9:F31)</f>
        <v>0</v>
      </c>
    </row>
    <row r="33" spans="1:6" x14ac:dyDescent="0.2">
      <c r="A33" s="1"/>
      <c r="B33" s="2"/>
      <c r="C33" s="12"/>
      <c r="D33" s="8"/>
      <c r="E33" s="3"/>
      <c r="F33" s="3"/>
    </row>
    <row r="34" spans="1:6" ht="115.15" customHeight="1" x14ac:dyDescent="0.2">
      <c r="A34" s="1"/>
    </row>
    <row r="36" spans="1:6" ht="113.45" customHeight="1" x14ac:dyDescent="0.2"/>
    <row r="38" spans="1:6" ht="31.35" customHeight="1" x14ac:dyDescent="0.2"/>
    <row r="40" spans="1:6" ht="102.4" customHeight="1" x14ac:dyDescent="0.2"/>
    <row r="42" spans="1:6" ht="144" customHeight="1" x14ac:dyDescent="0.2"/>
    <row r="44" spans="1:6" ht="156" customHeight="1" x14ac:dyDescent="0.2"/>
    <row r="46" spans="1:6" ht="156" customHeight="1" x14ac:dyDescent="0.2">
      <c r="B46" s="2"/>
    </row>
    <row r="47" spans="1:6" x14ac:dyDescent="0.2">
      <c r="A47" s="1"/>
      <c r="B47" s="2"/>
      <c r="C47" s="3"/>
      <c r="D47" s="8"/>
      <c r="E47" s="9"/>
      <c r="F47" s="9"/>
    </row>
    <row r="48" spans="1:6" ht="143.44999999999999" customHeight="1" x14ac:dyDescent="0.2">
      <c r="A48" s="1"/>
      <c r="B48" s="2"/>
      <c r="C48" s="3"/>
      <c r="D48" s="8"/>
      <c r="E48" s="9"/>
      <c r="F48" s="9"/>
    </row>
    <row r="49" spans="1:6" x14ac:dyDescent="0.2">
      <c r="A49" s="1"/>
      <c r="B49" s="2"/>
      <c r="C49" s="3"/>
      <c r="D49" s="8"/>
      <c r="E49" s="9"/>
      <c r="F49" s="9"/>
    </row>
    <row r="50" spans="1:6" ht="156" customHeight="1" x14ac:dyDescent="0.2">
      <c r="A50" s="1"/>
      <c r="B50" s="2"/>
      <c r="C50" s="3"/>
      <c r="D50" s="8"/>
      <c r="E50" s="9"/>
      <c r="F50" s="9"/>
    </row>
    <row r="51" spans="1:6" x14ac:dyDescent="0.2">
      <c r="A51" s="1"/>
      <c r="B51" s="2"/>
      <c r="C51" s="3"/>
      <c r="D51" s="8"/>
      <c r="E51" s="9"/>
      <c r="F51" s="9"/>
    </row>
    <row r="52" spans="1:6" ht="147" customHeight="1" x14ac:dyDescent="0.2">
      <c r="A52" s="1"/>
      <c r="B52" s="2"/>
      <c r="C52" s="3"/>
      <c r="D52" s="8"/>
      <c r="E52" s="9"/>
      <c r="F52" s="9"/>
    </row>
    <row r="53" spans="1:6" x14ac:dyDescent="0.2">
      <c r="A53" s="1"/>
      <c r="B53" s="2"/>
      <c r="C53" s="3"/>
      <c r="D53" s="8"/>
      <c r="E53" s="9"/>
      <c r="F53" s="9"/>
    </row>
    <row r="54" spans="1:6" ht="101.45" customHeight="1" x14ac:dyDescent="0.2">
      <c r="A54" s="1"/>
    </row>
    <row r="56" spans="1:6" ht="153" customHeight="1" x14ac:dyDescent="0.2"/>
    <row r="58" spans="1:6" ht="215.45" customHeight="1" x14ac:dyDescent="0.2"/>
    <row r="71" spans="2:2" x14ac:dyDescent="0.2">
      <c r="B71" s="5"/>
    </row>
    <row r="72" spans="2:2" x14ac:dyDescent="0.2">
      <c r="B72" s="5"/>
    </row>
    <row r="73" spans="2:2" x14ac:dyDescent="0.2">
      <c r="B73" s="5"/>
    </row>
    <row r="74" spans="2:2" x14ac:dyDescent="0.2">
      <c r="B74" s="5"/>
    </row>
    <row r="75" spans="2:2" x14ac:dyDescent="0.2">
      <c r="B75" s="5"/>
    </row>
    <row r="76" spans="2:2" x14ac:dyDescent="0.2">
      <c r="B76" s="5"/>
    </row>
    <row r="77" spans="2:2" x14ac:dyDescent="0.2">
      <c r="B77" s="5"/>
    </row>
    <row r="82" ht="126" customHeight="1" x14ac:dyDescent="0.2"/>
    <row r="84" ht="117" customHeight="1" x14ac:dyDescent="0.2"/>
    <row r="86" ht="114.6" customHeight="1" x14ac:dyDescent="0.2"/>
    <row r="90" ht="58.15" customHeight="1" x14ac:dyDescent="0.2"/>
    <row r="92" ht="58.15" customHeight="1" x14ac:dyDescent="0.2"/>
    <row r="99" ht="99" customHeight="1" x14ac:dyDescent="0.2"/>
    <row r="101" ht="141" customHeight="1" x14ac:dyDescent="0.2"/>
    <row r="103" ht="87" customHeight="1" x14ac:dyDescent="0.2"/>
    <row r="104" ht="17.45" customHeight="1" x14ac:dyDescent="0.2"/>
    <row r="105" ht="87" customHeight="1" x14ac:dyDescent="0.2"/>
    <row r="106" ht="17.45" customHeight="1" x14ac:dyDescent="0.2"/>
    <row r="107" ht="114" customHeight="1" x14ac:dyDescent="0.2"/>
    <row r="108" ht="17.45" customHeight="1" x14ac:dyDescent="0.2"/>
    <row r="110" ht="17.45" customHeight="1" x14ac:dyDescent="0.2"/>
    <row r="113" ht="87.6" customHeight="1" x14ac:dyDescent="0.2"/>
    <row r="115" ht="87.6" customHeight="1" x14ac:dyDescent="0.2"/>
    <row r="117" ht="87.6" customHeight="1" x14ac:dyDescent="0.2"/>
    <row r="124" ht="168.6" customHeight="1" x14ac:dyDescent="0.2"/>
    <row r="126" ht="73.900000000000006" customHeight="1" x14ac:dyDescent="0.2"/>
    <row r="128" ht="158.44999999999999" customHeight="1" x14ac:dyDescent="0.2"/>
    <row r="130" ht="57" customHeight="1" x14ac:dyDescent="0.2"/>
    <row r="132" ht="45" customHeight="1" x14ac:dyDescent="0.2"/>
    <row r="134" ht="60" customHeight="1" x14ac:dyDescent="0.2"/>
    <row r="136" ht="57" customHeight="1" x14ac:dyDescent="0.2"/>
    <row r="142" ht="102.6" customHeight="1" x14ac:dyDescent="0.2"/>
    <row r="144" ht="113.45" customHeight="1" x14ac:dyDescent="0.2"/>
    <row r="146" ht="88.15" customHeight="1" x14ac:dyDescent="0.2"/>
    <row r="148" ht="227.45" customHeight="1" x14ac:dyDescent="0.2"/>
    <row r="152" ht="218.45" customHeight="1" x14ac:dyDescent="0.2"/>
    <row r="154" ht="201" customHeight="1" x14ac:dyDescent="0.2"/>
    <row r="165" ht="58.9" customHeight="1" x14ac:dyDescent="0.2"/>
  </sheetData>
  <pageMargins left="0.7" right="0.7" top="0.75" bottom="0.75" header="0.3" footer="0.3"/>
  <pageSetup paperSize="9" scale="81" fitToHeight="0" orientation="portrait" r:id="rId1"/>
  <rowBreaks count="1" manualBreakCount="1">
    <brk id="33"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50"/>
  <sheetViews>
    <sheetView view="pageBreakPreview" zoomScaleNormal="70" zoomScaleSheetLayoutView="100" workbookViewId="0">
      <selection activeCell="E15" sqref="E15"/>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30</v>
      </c>
      <c r="C1" s="6"/>
      <c r="D1" s="6"/>
      <c r="E1" s="6"/>
      <c r="F1" s="7"/>
    </row>
    <row r="2" spans="1:6" x14ac:dyDescent="0.2">
      <c r="A2" s="4"/>
      <c r="B2" s="5"/>
      <c r="C2" s="6"/>
      <c r="D2" s="6"/>
      <c r="E2" s="6"/>
      <c r="F2" s="7"/>
    </row>
    <row r="3" spans="1:6" ht="36" customHeight="1" x14ac:dyDescent="0.2">
      <c r="A3" s="4"/>
      <c r="B3" s="13" t="s">
        <v>202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13</v>
      </c>
      <c r="C6" s="14" t="s">
        <v>0</v>
      </c>
      <c r="D6" s="14" t="s">
        <v>1</v>
      </c>
      <c r="E6" s="14" t="s">
        <v>2</v>
      </c>
      <c r="F6" s="14" t="s">
        <v>3</v>
      </c>
    </row>
    <row r="7" spans="1:6" ht="15" x14ac:dyDescent="0.25">
      <c r="A7" s="4"/>
      <c r="B7" s="13"/>
      <c r="C7" s="14"/>
      <c r="D7" s="14"/>
      <c r="E7" s="14"/>
      <c r="F7" s="14"/>
    </row>
    <row r="8" spans="1:6" ht="15" x14ac:dyDescent="0.25">
      <c r="A8" s="4"/>
      <c r="B8" s="13" t="s">
        <v>169</v>
      </c>
      <c r="C8" s="14"/>
      <c r="D8" s="14"/>
      <c r="E8" s="14"/>
      <c r="F8" s="14"/>
    </row>
    <row r="9" spans="1:6" ht="90.6" customHeight="1" x14ac:dyDescent="0.25">
      <c r="A9" s="4"/>
      <c r="B9" s="13" t="s">
        <v>166</v>
      </c>
      <c r="C9" s="14"/>
      <c r="D9" s="14"/>
      <c r="E9" s="14"/>
      <c r="F9" s="14"/>
    </row>
    <row r="10" spans="1:6" ht="20.45" customHeight="1" x14ac:dyDescent="0.25">
      <c r="A10" s="31" t="s">
        <v>4</v>
      </c>
      <c r="B10" s="17" t="s">
        <v>167</v>
      </c>
      <c r="C10" s="18" t="s">
        <v>10</v>
      </c>
      <c r="D10" s="19">
        <v>1</v>
      </c>
      <c r="E10" s="20">
        <v>0</v>
      </c>
      <c r="F10" s="20">
        <f>D10*E10</f>
        <v>0</v>
      </c>
    </row>
    <row r="11" spans="1:6" ht="20.45" customHeight="1" x14ac:dyDescent="0.25">
      <c r="A11" s="31" t="s">
        <v>8</v>
      </c>
      <c r="B11" s="17" t="s">
        <v>168</v>
      </c>
      <c r="C11" s="18" t="s">
        <v>10</v>
      </c>
      <c r="D11" s="19">
        <v>1</v>
      </c>
      <c r="E11" s="20">
        <v>0</v>
      </c>
      <c r="F11" s="20">
        <f>D11*E11</f>
        <v>0</v>
      </c>
    </row>
    <row r="12" spans="1:6" ht="20.45" customHeight="1" x14ac:dyDescent="0.25">
      <c r="A12" s="31"/>
      <c r="B12" s="17"/>
      <c r="C12" s="18"/>
      <c r="D12" s="19"/>
      <c r="E12" s="20"/>
      <c r="F12" s="20"/>
    </row>
    <row r="13" spans="1:6" ht="15" x14ac:dyDescent="0.25">
      <c r="A13" s="4"/>
      <c r="B13" s="13" t="s">
        <v>171</v>
      </c>
      <c r="C13" s="14"/>
      <c r="D13" s="14"/>
      <c r="E13" s="14"/>
      <c r="F13" s="14"/>
    </row>
    <row r="14" spans="1:6" ht="90.6" customHeight="1" x14ac:dyDescent="0.25">
      <c r="A14" s="4"/>
      <c r="B14" s="13" t="s">
        <v>172</v>
      </c>
      <c r="C14" s="14"/>
      <c r="D14" s="14"/>
      <c r="E14" s="14"/>
      <c r="F14" s="14"/>
    </row>
    <row r="15" spans="1:6" ht="20.45" customHeight="1" x14ac:dyDescent="0.25">
      <c r="A15" s="31" t="s">
        <v>14</v>
      </c>
      <c r="B15" s="17" t="s">
        <v>170</v>
      </c>
      <c r="C15" s="18" t="s">
        <v>10</v>
      </c>
      <c r="D15" s="19">
        <v>2</v>
      </c>
      <c r="E15" s="20">
        <v>0</v>
      </c>
      <c r="F15" s="20">
        <f>D15*E15</f>
        <v>0</v>
      </c>
    </row>
    <row r="16" spans="1:6" ht="15" x14ac:dyDescent="0.25">
      <c r="A16" s="1"/>
      <c r="B16" s="22"/>
      <c r="C16" s="18"/>
      <c r="D16" s="19"/>
      <c r="E16" s="20"/>
      <c r="F16" s="20"/>
    </row>
    <row r="17" spans="1:6" ht="18.600000000000001" customHeight="1" x14ac:dyDescent="0.25">
      <c r="A17" s="1"/>
      <c r="B17" s="23" t="s">
        <v>5</v>
      </c>
      <c r="C17" s="24"/>
      <c r="D17" s="25"/>
      <c r="E17" s="26"/>
      <c r="F17" s="26">
        <f>SUM(F10:F16)</f>
        <v>0</v>
      </c>
    </row>
    <row r="18" spans="1:6" x14ac:dyDescent="0.2">
      <c r="A18" s="1"/>
      <c r="B18" s="2"/>
      <c r="C18" s="12"/>
      <c r="D18" s="8"/>
      <c r="E18" s="3"/>
      <c r="F18" s="3"/>
    </row>
    <row r="19" spans="1:6" ht="18.600000000000001" customHeight="1" x14ac:dyDescent="0.2">
      <c r="A19" s="1"/>
    </row>
    <row r="21" spans="1:6" ht="19.899999999999999"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53"/>
  <sheetViews>
    <sheetView view="pageBreakPreview" topLeftCell="A12" zoomScaleNormal="70" zoomScaleSheetLayoutView="100" workbookViewId="0">
      <selection activeCell="B18" sqref="B1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173</v>
      </c>
      <c r="C1" s="6"/>
      <c r="D1" s="6"/>
      <c r="E1" s="6"/>
      <c r="F1" s="7"/>
    </row>
    <row r="2" spans="1:6" x14ac:dyDescent="0.2">
      <c r="A2" s="4"/>
      <c r="B2" s="5"/>
      <c r="C2" s="6"/>
      <c r="D2" s="6"/>
      <c r="E2" s="6"/>
      <c r="F2" s="7"/>
    </row>
    <row r="3" spans="1:6" ht="176.45" customHeight="1" x14ac:dyDescent="0.2">
      <c r="A3" s="4"/>
      <c r="B3" s="13" t="s">
        <v>64</v>
      </c>
      <c r="C3" s="6"/>
      <c r="D3" s="6"/>
      <c r="E3" s="6"/>
      <c r="F3" s="7"/>
    </row>
    <row r="4" spans="1:6" ht="154.9" customHeight="1" x14ac:dyDescent="0.2">
      <c r="A4" s="4"/>
      <c r="B4" s="13" t="s">
        <v>180</v>
      </c>
      <c r="C4" s="6"/>
      <c r="D4" s="6"/>
      <c r="E4" s="6"/>
      <c r="F4" s="7"/>
    </row>
    <row r="5" spans="1:6" ht="106.15" customHeight="1" x14ac:dyDescent="0.2">
      <c r="A5" s="4"/>
      <c r="B5" s="13" t="s">
        <v>65</v>
      </c>
      <c r="C5" s="6"/>
      <c r="D5" s="6"/>
      <c r="E5" s="6"/>
      <c r="F5" s="7"/>
    </row>
    <row r="6" spans="1:6" x14ac:dyDescent="0.2">
      <c r="A6" s="4"/>
      <c r="B6" s="5"/>
      <c r="C6" s="6"/>
      <c r="D6" s="6"/>
      <c r="E6" s="6"/>
      <c r="F6" s="7"/>
    </row>
    <row r="7" spans="1:6" x14ac:dyDescent="0.2">
      <c r="A7" s="4"/>
      <c r="B7" s="5"/>
      <c r="C7" s="6"/>
      <c r="D7" s="6"/>
      <c r="E7" s="6"/>
      <c r="F7" s="7"/>
    </row>
    <row r="8" spans="1:6" ht="15" x14ac:dyDescent="0.25">
      <c r="A8" s="4"/>
      <c r="B8" s="13" t="s">
        <v>13</v>
      </c>
      <c r="C8" s="14" t="s">
        <v>0</v>
      </c>
      <c r="D8" s="14" t="s">
        <v>1</v>
      </c>
      <c r="E8" s="14" t="s">
        <v>2</v>
      </c>
      <c r="F8" s="14" t="s">
        <v>3</v>
      </c>
    </row>
    <row r="9" spans="1:6" ht="15" x14ac:dyDescent="0.25">
      <c r="A9" s="4"/>
      <c r="B9" s="15"/>
      <c r="C9" s="14"/>
      <c r="D9" s="14"/>
      <c r="E9" s="14"/>
      <c r="F9" s="16"/>
    </row>
    <row r="10" spans="1:6" ht="120.6" customHeight="1" x14ac:dyDescent="0.25">
      <c r="A10" s="31" t="s">
        <v>4</v>
      </c>
      <c r="B10" s="17" t="s">
        <v>203</v>
      </c>
      <c r="C10" s="18" t="s">
        <v>7</v>
      </c>
      <c r="D10" s="19">
        <v>27</v>
      </c>
      <c r="E10" s="20">
        <v>0</v>
      </c>
      <c r="F10" s="20">
        <f>D10*E10</f>
        <v>0</v>
      </c>
    </row>
    <row r="11" spans="1:6" ht="15.6" customHeight="1" x14ac:dyDescent="0.25">
      <c r="A11" s="31"/>
      <c r="B11" s="17"/>
      <c r="C11" s="18"/>
      <c r="D11" s="19"/>
      <c r="E11" s="20"/>
      <c r="F11" s="20"/>
    </row>
    <row r="12" spans="1:6" ht="134.25" customHeight="1" x14ac:dyDescent="0.25">
      <c r="A12" s="31" t="s">
        <v>8</v>
      </c>
      <c r="B12" s="32" t="s">
        <v>204</v>
      </c>
      <c r="C12" s="18" t="s">
        <v>7</v>
      </c>
      <c r="D12" s="19">
        <v>17.600000000000001</v>
      </c>
      <c r="E12" s="20">
        <v>0</v>
      </c>
      <c r="F12" s="20">
        <f>D12*E12</f>
        <v>0</v>
      </c>
    </row>
    <row r="13" spans="1:6" ht="15" x14ac:dyDescent="0.25">
      <c r="A13" s="30"/>
      <c r="B13" s="21"/>
      <c r="C13" s="14"/>
      <c r="D13" s="14"/>
      <c r="E13" s="14"/>
      <c r="F13" s="16"/>
    </row>
    <row r="14" spans="1:6" ht="102" customHeight="1" x14ac:dyDescent="0.25">
      <c r="A14" s="31" t="s">
        <v>14</v>
      </c>
      <c r="B14" s="17" t="s">
        <v>181</v>
      </c>
      <c r="C14" s="18" t="s">
        <v>7</v>
      </c>
      <c r="D14" s="19">
        <v>105</v>
      </c>
      <c r="E14" s="20">
        <v>0</v>
      </c>
      <c r="F14" s="20">
        <f>D14*E14</f>
        <v>0</v>
      </c>
    </row>
    <row r="15" spans="1:6" ht="14.45" customHeight="1" x14ac:dyDescent="0.25">
      <c r="A15" s="31"/>
      <c r="B15" s="17"/>
      <c r="C15" s="18"/>
      <c r="D15" s="19"/>
      <c r="E15" s="20"/>
      <c r="F15" s="20"/>
    </row>
    <row r="16" spans="1:6" ht="92.45" customHeight="1" x14ac:dyDescent="0.25">
      <c r="A16" s="31" t="s">
        <v>15</v>
      </c>
      <c r="B16" s="17" t="s">
        <v>182</v>
      </c>
      <c r="C16" s="18" t="s">
        <v>7</v>
      </c>
      <c r="D16" s="19">
        <v>13</v>
      </c>
      <c r="E16" s="20">
        <v>0</v>
      </c>
      <c r="F16" s="20">
        <f>D16*E16</f>
        <v>0</v>
      </c>
    </row>
    <row r="17" spans="1:6" ht="14.45" customHeight="1" x14ac:dyDescent="0.25">
      <c r="A17" s="31"/>
      <c r="B17" s="17"/>
      <c r="C17" s="18"/>
      <c r="D17" s="19"/>
      <c r="E17" s="20"/>
      <c r="F17" s="20"/>
    </row>
    <row r="18" spans="1:6" ht="45.6" customHeight="1" x14ac:dyDescent="0.25">
      <c r="A18" s="31" t="s">
        <v>16</v>
      </c>
      <c r="B18" s="17" t="s">
        <v>192</v>
      </c>
      <c r="C18" s="18" t="s">
        <v>7</v>
      </c>
      <c r="D18" s="19">
        <v>130</v>
      </c>
      <c r="E18" s="20">
        <v>0</v>
      </c>
      <c r="F18" s="20">
        <f>D18*E18</f>
        <v>0</v>
      </c>
    </row>
    <row r="19" spans="1:6" ht="15" x14ac:dyDescent="0.25">
      <c r="A19" s="1"/>
      <c r="B19" s="22"/>
      <c r="C19" s="18"/>
      <c r="D19" s="19"/>
      <c r="E19" s="20"/>
      <c r="F19" s="20"/>
    </row>
    <row r="20" spans="1:6" ht="18.600000000000001" customHeight="1" x14ac:dyDescent="0.25">
      <c r="A20" s="1"/>
      <c r="B20" s="23" t="s">
        <v>5</v>
      </c>
      <c r="C20" s="24"/>
      <c r="D20" s="25"/>
      <c r="E20" s="26"/>
      <c r="F20" s="26">
        <f>SUM(F10:F19)</f>
        <v>0</v>
      </c>
    </row>
    <row r="21" spans="1:6" x14ac:dyDescent="0.2">
      <c r="A21" s="1"/>
      <c r="B21" s="2"/>
      <c r="C21" s="12"/>
      <c r="D21" s="8"/>
      <c r="E21" s="3"/>
      <c r="F21" s="3"/>
    </row>
    <row r="22" spans="1:6" ht="115.15" customHeight="1" x14ac:dyDescent="0.2">
      <c r="A22" s="1"/>
    </row>
    <row r="24" spans="1:6" ht="113.45" customHeight="1" x14ac:dyDescent="0.2"/>
    <row r="26" spans="1:6" ht="31.35" customHeight="1" x14ac:dyDescent="0.2"/>
    <row r="28" spans="1:6" ht="102.4" customHeight="1" x14ac:dyDescent="0.2"/>
    <row r="30" spans="1:6" ht="144" customHeight="1" x14ac:dyDescent="0.2"/>
    <row r="32" spans="1:6" ht="156" customHeight="1" x14ac:dyDescent="0.2"/>
    <row r="34" spans="1:6" ht="156" customHeight="1" x14ac:dyDescent="0.2">
      <c r="B34" s="2"/>
    </row>
    <row r="35" spans="1:6" x14ac:dyDescent="0.2">
      <c r="A35" s="1"/>
      <c r="B35" s="2"/>
      <c r="C35" s="3"/>
      <c r="D35" s="8"/>
      <c r="E35" s="9"/>
      <c r="F35" s="9"/>
    </row>
    <row r="36" spans="1:6" ht="143.44999999999999" customHeight="1" x14ac:dyDescent="0.2">
      <c r="A36" s="1"/>
      <c r="B36" s="2"/>
      <c r="C36" s="3"/>
      <c r="D36" s="8"/>
      <c r="E36" s="9"/>
      <c r="F36" s="9"/>
    </row>
    <row r="37" spans="1:6" x14ac:dyDescent="0.2">
      <c r="A37" s="1"/>
      <c r="B37" s="2"/>
      <c r="C37" s="3"/>
      <c r="D37" s="8"/>
      <c r="E37" s="9"/>
      <c r="F37" s="9"/>
    </row>
    <row r="38" spans="1:6" ht="156" customHeight="1" x14ac:dyDescent="0.2">
      <c r="A38" s="1"/>
      <c r="B38" s="2"/>
      <c r="C38" s="3"/>
      <c r="D38" s="8"/>
      <c r="E38" s="9"/>
      <c r="F38" s="9"/>
    </row>
    <row r="39" spans="1:6" x14ac:dyDescent="0.2">
      <c r="A39" s="1"/>
      <c r="B39" s="2"/>
      <c r="C39" s="3"/>
      <c r="D39" s="8"/>
      <c r="E39" s="9"/>
      <c r="F39" s="9"/>
    </row>
    <row r="40" spans="1:6" ht="147" customHeight="1" x14ac:dyDescent="0.2">
      <c r="A40" s="1"/>
      <c r="B40" s="2"/>
      <c r="C40" s="3"/>
      <c r="D40" s="8"/>
      <c r="E40" s="9"/>
      <c r="F40" s="9"/>
    </row>
    <row r="41" spans="1:6" x14ac:dyDescent="0.2">
      <c r="A41" s="1"/>
      <c r="B41" s="2"/>
      <c r="C41" s="3"/>
      <c r="D41" s="8"/>
      <c r="E41" s="9"/>
      <c r="F41" s="9"/>
    </row>
    <row r="42" spans="1:6" ht="101.45" customHeight="1" x14ac:dyDescent="0.2">
      <c r="A42" s="1"/>
    </row>
    <row r="44" spans="1:6" ht="153" customHeight="1" x14ac:dyDescent="0.2"/>
    <row r="46" spans="1:6" ht="215.45" customHeight="1" x14ac:dyDescent="0.2"/>
    <row r="59" spans="2:2" x14ac:dyDescent="0.2">
      <c r="B59" s="5"/>
    </row>
    <row r="60" spans="2:2" x14ac:dyDescent="0.2">
      <c r="B60" s="5"/>
    </row>
    <row r="61" spans="2:2" x14ac:dyDescent="0.2">
      <c r="B61" s="5"/>
    </row>
    <row r="62" spans="2:2" x14ac:dyDescent="0.2">
      <c r="B62" s="5"/>
    </row>
    <row r="63" spans="2:2" x14ac:dyDescent="0.2">
      <c r="B63" s="5"/>
    </row>
    <row r="64" spans="2:2" x14ac:dyDescent="0.2">
      <c r="B64" s="5"/>
    </row>
    <row r="65" spans="2:2" x14ac:dyDescent="0.2">
      <c r="B65" s="5"/>
    </row>
    <row r="70" spans="2:2" ht="126" customHeight="1" x14ac:dyDescent="0.2"/>
    <row r="72" spans="2:2" ht="117" customHeight="1" x14ac:dyDescent="0.2"/>
    <row r="74" spans="2:2" ht="114.6" customHeight="1" x14ac:dyDescent="0.2"/>
    <row r="78" spans="2:2" ht="58.15" customHeight="1" x14ac:dyDescent="0.2"/>
    <row r="80" spans="2:2" ht="58.15" customHeight="1" x14ac:dyDescent="0.2"/>
    <row r="87" ht="99" customHeight="1" x14ac:dyDescent="0.2"/>
    <row r="89" ht="141" customHeight="1" x14ac:dyDescent="0.2"/>
    <row r="91" ht="87" customHeight="1" x14ac:dyDescent="0.2"/>
    <row r="92" ht="17.45" customHeight="1" x14ac:dyDescent="0.2"/>
    <row r="93" ht="87" customHeight="1" x14ac:dyDescent="0.2"/>
    <row r="94" ht="17.45" customHeight="1" x14ac:dyDescent="0.2"/>
    <row r="95" ht="114" customHeight="1" x14ac:dyDescent="0.2"/>
    <row r="96" ht="17.45" customHeight="1" x14ac:dyDescent="0.2"/>
    <row r="98" ht="17.45" customHeight="1" x14ac:dyDescent="0.2"/>
    <row r="101" ht="87.6" customHeight="1" x14ac:dyDescent="0.2"/>
    <row r="103" ht="87.6" customHeight="1" x14ac:dyDescent="0.2"/>
    <row r="105" ht="87.6" customHeight="1" x14ac:dyDescent="0.2"/>
    <row r="112" ht="168.6" customHeight="1" x14ac:dyDescent="0.2"/>
    <row r="114" ht="73.900000000000006" customHeight="1" x14ac:dyDescent="0.2"/>
    <row r="116" ht="158.44999999999999" customHeight="1" x14ac:dyDescent="0.2"/>
    <row r="118" ht="57" customHeight="1" x14ac:dyDescent="0.2"/>
    <row r="120" ht="45" customHeight="1" x14ac:dyDescent="0.2"/>
    <row r="122" ht="60" customHeight="1" x14ac:dyDescent="0.2"/>
    <row r="124" ht="57" customHeight="1" x14ac:dyDescent="0.2"/>
    <row r="130" ht="102.6" customHeight="1" x14ac:dyDescent="0.2"/>
    <row r="132" ht="113.45" customHeight="1" x14ac:dyDescent="0.2"/>
    <row r="134" ht="88.15" customHeight="1" x14ac:dyDescent="0.2"/>
    <row r="136" ht="227.45" customHeight="1" x14ac:dyDescent="0.2"/>
    <row r="140" ht="218.45" customHeight="1" x14ac:dyDescent="0.2"/>
    <row r="142" ht="201" customHeight="1" x14ac:dyDescent="0.2"/>
    <row r="153" ht="58.9" customHeight="1" x14ac:dyDescent="0.2"/>
  </sheetData>
  <pageMargins left="0.7" right="0.7" top="0.75" bottom="0.75" header="0.3" footer="0.3"/>
  <pageSetup paperSize="9" scale="81" fitToHeight="0" orientation="portrait" r:id="rId1"/>
  <rowBreaks count="1" manualBreakCount="1">
    <brk id="21"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59"/>
  <sheetViews>
    <sheetView view="pageBreakPreview" zoomScaleNormal="70" zoomScaleSheetLayoutView="100" workbookViewId="0">
      <selection activeCell="B11" sqref="B1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176</v>
      </c>
      <c r="C1" s="6"/>
      <c r="D1" s="6"/>
      <c r="E1" s="6"/>
      <c r="F1" s="7"/>
    </row>
    <row r="2" spans="1:6" x14ac:dyDescent="0.2">
      <c r="A2" s="4"/>
      <c r="B2" s="5"/>
      <c r="C2" s="6"/>
      <c r="D2" s="6"/>
      <c r="E2" s="6"/>
      <c r="F2" s="7"/>
    </row>
    <row r="3" spans="1:6" x14ac:dyDescent="0.2">
      <c r="A3" s="4"/>
      <c r="B3" s="5"/>
      <c r="C3" s="6"/>
      <c r="D3" s="6"/>
      <c r="E3" s="6"/>
      <c r="F3" s="7"/>
    </row>
    <row r="4" spans="1:6" ht="15" x14ac:dyDescent="0.25">
      <c r="A4" s="31"/>
      <c r="B4" s="13" t="s">
        <v>13</v>
      </c>
      <c r="C4" s="14" t="s">
        <v>0</v>
      </c>
      <c r="D4" s="14" t="s">
        <v>1</v>
      </c>
      <c r="E4" s="14" t="s">
        <v>2</v>
      </c>
      <c r="F4" s="14" t="s">
        <v>3</v>
      </c>
    </row>
    <row r="5" spans="1:6" ht="15" x14ac:dyDescent="0.25">
      <c r="A5" s="31"/>
      <c r="B5" s="17"/>
      <c r="C5" s="18"/>
      <c r="D5" s="19"/>
      <c r="E5" s="20"/>
      <c r="F5" s="20"/>
    </row>
    <row r="6" spans="1:6" ht="15" x14ac:dyDescent="0.25">
      <c r="A6" s="33"/>
      <c r="B6" s="33"/>
      <c r="C6" s="33"/>
      <c r="D6" s="33"/>
      <c r="E6" s="33"/>
      <c r="F6" s="33"/>
    </row>
    <row r="7" spans="1:6" ht="90" x14ac:dyDescent="0.25">
      <c r="A7" s="31" t="s">
        <v>4</v>
      </c>
      <c r="B7" s="17" t="s">
        <v>185</v>
      </c>
      <c r="C7" s="18" t="s">
        <v>7</v>
      </c>
      <c r="D7" s="19">
        <v>98</v>
      </c>
      <c r="E7" s="20">
        <v>0</v>
      </c>
      <c r="F7" s="20">
        <f>D7*E7</f>
        <v>0</v>
      </c>
    </row>
    <row r="8" spans="1:6" ht="15" x14ac:dyDescent="0.25">
      <c r="A8" s="31"/>
      <c r="B8" s="17"/>
      <c r="C8" s="18"/>
      <c r="D8" s="19"/>
      <c r="E8" s="20"/>
      <c r="F8" s="20"/>
    </row>
    <row r="9" spans="1:6" ht="45" x14ac:dyDescent="0.25">
      <c r="A9" s="31" t="s">
        <v>8</v>
      </c>
      <c r="B9" s="17" t="s">
        <v>184</v>
      </c>
      <c r="C9" s="18" t="s">
        <v>19</v>
      </c>
      <c r="D9" s="19">
        <v>57</v>
      </c>
      <c r="E9" s="20">
        <v>0</v>
      </c>
      <c r="F9" s="20">
        <f>D9*E9</f>
        <v>0</v>
      </c>
    </row>
    <row r="10" spans="1:6" ht="15" x14ac:dyDescent="0.25">
      <c r="A10" s="31"/>
      <c r="B10" s="17"/>
      <c r="C10" s="18"/>
      <c r="D10" s="19"/>
      <c r="E10" s="20"/>
      <c r="F10" s="20"/>
    </row>
    <row r="11" spans="1:6" ht="90" x14ac:dyDescent="0.25">
      <c r="A11" s="31" t="s">
        <v>14</v>
      </c>
      <c r="B11" s="17" t="s">
        <v>186</v>
      </c>
      <c r="C11" s="18" t="s">
        <v>7</v>
      </c>
      <c r="D11" s="19">
        <v>65</v>
      </c>
      <c r="E11" s="20">
        <v>0</v>
      </c>
      <c r="F11" s="20">
        <f>D11*E11</f>
        <v>0</v>
      </c>
    </row>
    <row r="12" spans="1:6" ht="15" x14ac:dyDescent="0.25">
      <c r="A12" s="31"/>
      <c r="B12" s="22"/>
      <c r="C12" s="18"/>
      <c r="D12" s="19"/>
      <c r="E12" s="20"/>
      <c r="F12" s="20"/>
    </row>
    <row r="13" spans="1:6" ht="15" x14ac:dyDescent="0.25">
      <c r="A13" s="31"/>
      <c r="B13" s="23" t="s">
        <v>5</v>
      </c>
      <c r="C13" s="24"/>
      <c r="D13" s="25"/>
      <c r="E13" s="26"/>
      <c r="F13" s="26">
        <f>SUM(F7:F12)</f>
        <v>0</v>
      </c>
    </row>
    <row r="14" spans="1:6" ht="15" x14ac:dyDescent="0.25">
      <c r="A14" s="31"/>
      <c r="B14" s="36"/>
      <c r="C14" s="35"/>
      <c r="D14" s="35"/>
      <c r="E14" s="35"/>
      <c r="F14" s="35"/>
    </row>
    <row r="15" spans="1:6" ht="15" x14ac:dyDescent="0.25">
      <c r="A15" s="31"/>
      <c r="B15" s="17"/>
      <c r="C15" s="34"/>
      <c r="D15" s="19"/>
      <c r="E15" s="18"/>
      <c r="F15" s="18"/>
    </row>
    <row r="16" spans="1:6" ht="15" x14ac:dyDescent="0.25">
      <c r="A16" s="31"/>
      <c r="B16" s="33"/>
      <c r="C16" s="33"/>
      <c r="D16" s="33"/>
      <c r="E16" s="33"/>
      <c r="F16" s="33"/>
    </row>
    <row r="28" spans="1:6" x14ac:dyDescent="0.2">
      <c r="B28" s="2"/>
    </row>
    <row r="29" spans="1:6" x14ac:dyDescent="0.2">
      <c r="A29" s="1"/>
      <c r="B29" s="2"/>
      <c r="C29" s="3"/>
      <c r="D29" s="8"/>
      <c r="E29" s="9"/>
      <c r="F29" s="9"/>
    </row>
    <row r="30" spans="1:6" x14ac:dyDescent="0.2">
      <c r="A30" s="1"/>
      <c r="B30" s="2"/>
      <c r="C30" s="3"/>
      <c r="D30" s="8"/>
      <c r="E30" s="9"/>
      <c r="F30" s="9"/>
    </row>
    <row r="31" spans="1:6" x14ac:dyDescent="0.2">
      <c r="A31" s="1"/>
      <c r="B31" s="2"/>
      <c r="C31" s="3"/>
      <c r="D31" s="8"/>
      <c r="E31" s="9"/>
      <c r="F31" s="9"/>
    </row>
    <row r="32" spans="1:6" x14ac:dyDescent="0.2">
      <c r="A32" s="1"/>
      <c r="B32" s="2"/>
      <c r="C32" s="3"/>
      <c r="D32" s="8"/>
      <c r="E32" s="9"/>
      <c r="F32" s="9"/>
    </row>
    <row r="33" spans="1:6" x14ac:dyDescent="0.2">
      <c r="A33" s="1"/>
      <c r="B33" s="2"/>
      <c r="C33" s="3"/>
      <c r="D33" s="8"/>
      <c r="E33" s="9"/>
      <c r="F33" s="9"/>
    </row>
    <row r="34" spans="1:6" x14ac:dyDescent="0.2">
      <c r="A34" s="1"/>
      <c r="B34" s="2"/>
      <c r="C34" s="3"/>
      <c r="D34" s="8"/>
      <c r="E34" s="9"/>
      <c r="F34" s="9"/>
    </row>
    <row r="35" spans="1:6" x14ac:dyDescent="0.2">
      <c r="A35" s="1"/>
      <c r="B35" s="2"/>
      <c r="C35" s="3"/>
      <c r="D35" s="8"/>
      <c r="E35" s="9"/>
      <c r="F35" s="9"/>
    </row>
    <row r="36" spans="1:6" x14ac:dyDescent="0.2">
      <c r="A36" s="1"/>
    </row>
    <row r="53" spans="2:2" x14ac:dyDescent="0.2">
      <c r="B53" s="5"/>
    </row>
    <row r="54" spans="2:2" x14ac:dyDescent="0.2">
      <c r="B54" s="5"/>
    </row>
    <row r="55" spans="2:2" x14ac:dyDescent="0.2">
      <c r="B55" s="5"/>
    </row>
    <row r="56" spans="2:2" x14ac:dyDescent="0.2">
      <c r="B56" s="5"/>
    </row>
    <row r="57" spans="2:2" x14ac:dyDescent="0.2">
      <c r="B57" s="5"/>
    </row>
    <row r="58" spans="2:2" x14ac:dyDescent="0.2">
      <c r="B58" s="5"/>
    </row>
    <row r="59" spans="2:2" x14ac:dyDescent="0.2">
      <c r="B59" s="5"/>
    </row>
  </sheetData>
  <pageMargins left="0.7" right="0.7" top="0.75" bottom="0.75" header="0.3" footer="0.3"/>
  <pageSetup paperSize="9" scale="81" fitToHeight="0" orientation="portrait" r:id="rId1"/>
  <rowBreaks count="1" manualBreakCount="1">
    <brk id="15"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56"/>
  <sheetViews>
    <sheetView view="pageBreakPreview" zoomScaleNormal="70" zoomScaleSheetLayoutView="100" workbookViewId="0">
      <selection activeCell="E8" sqref="E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177</v>
      </c>
      <c r="C1" s="6"/>
      <c r="D1" s="6"/>
      <c r="E1" s="6"/>
      <c r="F1" s="7"/>
    </row>
    <row r="2" spans="1:6" x14ac:dyDescent="0.2">
      <c r="A2" s="4"/>
      <c r="B2" s="5"/>
      <c r="C2" s="6"/>
      <c r="D2" s="6"/>
      <c r="E2" s="6"/>
      <c r="F2" s="7"/>
    </row>
    <row r="3" spans="1:6" ht="45" x14ac:dyDescent="0.2">
      <c r="A3" s="4"/>
      <c r="B3" s="13" t="s">
        <v>190</v>
      </c>
      <c r="C3" s="6"/>
      <c r="D3" s="6"/>
      <c r="E3" s="6"/>
      <c r="F3" s="7"/>
    </row>
    <row r="4" spans="1:6" ht="15" x14ac:dyDescent="0.2">
      <c r="A4" s="4"/>
      <c r="B4" s="13"/>
      <c r="C4" s="6"/>
      <c r="D4" s="6"/>
      <c r="E4" s="6"/>
      <c r="F4" s="7"/>
    </row>
    <row r="5" spans="1:6" x14ac:dyDescent="0.2">
      <c r="A5" s="4"/>
      <c r="B5" s="5"/>
      <c r="C5" s="6"/>
      <c r="D5" s="6"/>
      <c r="E5" s="6"/>
      <c r="F5" s="7"/>
    </row>
    <row r="6" spans="1:6" ht="15" x14ac:dyDescent="0.25">
      <c r="A6" s="31"/>
      <c r="B6" s="13" t="s">
        <v>13</v>
      </c>
      <c r="C6" s="14" t="s">
        <v>0</v>
      </c>
      <c r="D6" s="14" t="s">
        <v>1</v>
      </c>
      <c r="E6" s="14" t="s">
        <v>2</v>
      </c>
      <c r="F6" s="14" t="s">
        <v>3</v>
      </c>
    </row>
    <row r="7" spans="1:6" ht="15" x14ac:dyDescent="0.25">
      <c r="A7" s="31"/>
      <c r="B7" s="17"/>
      <c r="C7" s="18"/>
      <c r="D7" s="19"/>
      <c r="E7" s="20"/>
      <c r="F7" s="20"/>
    </row>
    <row r="8" spans="1:6" ht="30" x14ac:dyDescent="0.25">
      <c r="A8" s="31">
        <v>1</v>
      </c>
      <c r="B8" s="17" t="s">
        <v>189</v>
      </c>
      <c r="C8" s="18" t="s">
        <v>7</v>
      </c>
      <c r="D8" s="19">
        <v>380</v>
      </c>
      <c r="E8" s="20">
        <v>0</v>
      </c>
      <c r="F8" s="20">
        <f>D8*E8</f>
        <v>0</v>
      </c>
    </row>
    <row r="9" spans="1:6" ht="15" x14ac:dyDescent="0.25">
      <c r="A9" s="31"/>
      <c r="B9" s="22"/>
      <c r="C9" s="18"/>
      <c r="D9" s="19"/>
      <c r="E9" s="20"/>
      <c r="F9" s="20"/>
    </row>
    <row r="10" spans="1:6" ht="15" x14ac:dyDescent="0.25">
      <c r="A10" s="31"/>
      <c r="B10" s="23" t="s">
        <v>5</v>
      </c>
      <c r="C10" s="24"/>
      <c r="D10" s="25"/>
      <c r="E10" s="26"/>
      <c r="F10" s="26">
        <f>SUM(F8:F9)</f>
        <v>0</v>
      </c>
    </row>
    <row r="11" spans="1:6" ht="15" x14ac:dyDescent="0.25">
      <c r="A11" s="31"/>
      <c r="B11" s="36"/>
      <c r="C11" s="35"/>
      <c r="D11" s="35"/>
      <c r="E11" s="35"/>
      <c r="F11" s="35"/>
    </row>
    <row r="12" spans="1:6" ht="15" x14ac:dyDescent="0.25">
      <c r="A12" s="31"/>
      <c r="B12" s="17"/>
      <c r="C12" s="34"/>
      <c r="D12" s="19"/>
      <c r="E12" s="18"/>
      <c r="F12" s="18"/>
    </row>
    <row r="13" spans="1:6" ht="15" x14ac:dyDescent="0.25">
      <c r="A13" s="31"/>
      <c r="B13" s="33"/>
      <c r="C13" s="33"/>
      <c r="D13" s="33"/>
      <c r="E13" s="33"/>
      <c r="F13" s="33"/>
    </row>
    <row r="25" spans="1:6" x14ac:dyDescent="0.2">
      <c r="B25" s="2"/>
    </row>
    <row r="26" spans="1:6" x14ac:dyDescent="0.2">
      <c r="A26" s="1"/>
      <c r="B26" s="2"/>
      <c r="C26" s="3"/>
      <c r="D26" s="8"/>
      <c r="E26" s="9"/>
      <c r="F26" s="9"/>
    </row>
    <row r="27" spans="1:6" x14ac:dyDescent="0.2">
      <c r="A27" s="1"/>
      <c r="B27" s="2"/>
      <c r="C27" s="3"/>
      <c r="D27" s="8"/>
      <c r="E27" s="9"/>
      <c r="F27" s="9"/>
    </row>
    <row r="28" spans="1:6" x14ac:dyDescent="0.2">
      <c r="A28" s="1"/>
      <c r="B28" s="2"/>
      <c r="C28" s="3"/>
      <c r="D28" s="8"/>
      <c r="E28" s="9"/>
      <c r="F28" s="9"/>
    </row>
    <row r="29" spans="1:6" x14ac:dyDescent="0.2">
      <c r="A29" s="1"/>
      <c r="B29" s="2"/>
      <c r="C29" s="3"/>
      <c r="D29" s="8"/>
      <c r="E29" s="9"/>
      <c r="F29" s="9"/>
    </row>
    <row r="30" spans="1:6" x14ac:dyDescent="0.2">
      <c r="A30" s="1"/>
      <c r="B30" s="2"/>
      <c r="C30" s="3"/>
      <c r="D30" s="8"/>
      <c r="E30" s="9"/>
      <c r="F30" s="9"/>
    </row>
    <row r="31" spans="1:6" x14ac:dyDescent="0.2">
      <c r="A31" s="1"/>
      <c r="B31" s="2"/>
      <c r="C31" s="3"/>
      <c r="D31" s="8"/>
      <c r="E31" s="9"/>
      <c r="F31" s="9"/>
    </row>
    <row r="32" spans="1:6" x14ac:dyDescent="0.2">
      <c r="A32" s="1"/>
      <c r="B32" s="2"/>
      <c r="C32" s="3"/>
      <c r="D32" s="8"/>
      <c r="E32" s="9"/>
      <c r="F32" s="9"/>
    </row>
    <row r="33" spans="1:1" x14ac:dyDescent="0.2">
      <c r="A33" s="1"/>
    </row>
    <row r="50" spans="2:2" x14ac:dyDescent="0.2">
      <c r="B50" s="5"/>
    </row>
    <row r="51" spans="2:2" x14ac:dyDescent="0.2">
      <c r="B51" s="5"/>
    </row>
    <row r="52" spans="2:2" x14ac:dyDescent="0.2">
      <c r="B52" s="5"/>
    </row>
    <row r="53" spans="2:2" x14ac:dyDescent="0.2">
      <c r="B53" s="5"/>
    </row>
    <row r="54" spans="2:2" x14ac:dyDescent="0.2">
      <c r="B54" s="5"/>
    </row>
    <row r="55" spans="2:2" x14ac:dyDescent="0.2">
      <c r="B55" s="5"/>
    </row>
    <row r="56" spans="2:2" x14ac:dyDescent="0.2">
      <c r="B56" s="5"/>
    </row>
  </sheetData>
  <pageMargins left="0.7" right="0.7" top="0.75" bottom="0.75" header="0.3" footer="0.3"/>
  <pageSetup paperSize="9" scale="81" fitToHeight="0" orientation="portrait" r:id="rId1"/>
  <rowBreaks count="1" manualBreakCount="1">
    <brk id="1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57"/>
  <sheetViews>
    <sheetView view="pageBreakPreview" zoomScaleNormal="70" zoomScaleSheetLayoutView="100" workbookViewId="0">
      <selection activeCell="H17" sqref="H17"/>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183</v>
      </c>
      <c r="C1" s="6"/>
      <c r="D1" s="6"/>
      <c r="E1" s="6"/>
      <c r="F1" s="7"/>
    </row>
    <row r="2" spans="1:6" x14ac:dyDescent="0.2">
      <c r="A2" s="4"/>
      <c r="B2" s="5"/>
      <c r="C2" s="6"/>
      <c r="D2" s="6"/>
      <c r="E2" s="6"/>
      <c r="F2" s="7"/>
    </row>
    <row r="3" spans="1:6" ht="48" customHeight="1" x14ac:dyDescent="0.2">
      <c r="A3" s="4"/>
      <c r="B3" s="13" t="s">
        <v>191</v>
      </c>
      <c r="C3" s="6"/>
      <c r="D3" s="6"/>
      <c r="E3" s="6"/>
      <c r="F3" s="7"/>
    </row>
    <row r="4" spans="1:6" ht="16.149999999999999" customHeight="1" x14ac:dyDescent="0.2">
      <c r="A4" s="4"/>
      <c r="B4" s="13"/>
      <c r="C4" s="6"/>
      <c r="D4" s="6"/>
      <c r="E4" s="6"/>
      <c r="F4" s="7"/>
    </row>
    <row r="5" spans="1:6" x14ac:dyDescent="0.2">
      <c r="A5" s="4"/>
      <c r="B5" s="5"/>
      <c r="C5" s="6"/>
      <c r="D5" s="6"/>
      <c r="E5" s="6"/>
      <c r="F5" s="7"/>
    </row>
    <row r="6" spans="1:6" ht="15" x14ac:dyDescent="0.25">
      <c r="A6" s="31"/>
      <c r="B6" s="13" t="s">
        <v>13</v>
      </c>
      <c r="C6" s="14" t="s">
        <v>0</v>
      </c>
      <c r="D6" s="14" t="s">
        <v>1</v>
      </c>
      <c r="E6" s="14" t="s">
        <v>2</v>
      </c>
      <c r="F6" s="14" t="s">
        <v>3</v>
      </c>
    </row>
    <row r="7" spans="1:6" ht="15" x14ac:dyDescent="0.25">
      <c r="A7" s="31"/>
      <c r="B7" s="17"/>
      <c r="C7" s="18"/>
      <c r="D7" s="19"/>
      <c r="E7" s="20"/>
      <c r="F7" s="20"/>
    </row>
    <row r="8" spans="1:6" ht="139.5" customHeight="1" x14ac:dyDescent="0.25">
      <c r="A8" s="31">
        <v>1</v>
      </c>
      <c r="B8" s="17" t="s">
        <v>205</v>
      </c>
      <c r="C8" s="18" t="s">
        <v>7</v>
      </c>
      <c r="D8" s="19">
        <v>198</v>
      </c>
      <c r="E8" s="20">
        <v>0</v>
      </c>
      <c r="F8" s="20">
        <f>D8*E8</f>
        <v>0</v>
      </c>
    </row>
    <row r="9" spans="1:6" ht="15" x14ac:dyDescent="0.25">
      <c r="A9" s="31"/>
      <c r="B9" s="17"/>
      <c r="C9" s="18"/>
      <c r="D9" s="19"/>
      <c r="E9" s="20"/>
      <c r="F9" s="20"/>
    </row>
    <row r="10" spans="1:6" ht="15" x14ac:dyDescent="0.25">
      <c r="A10" s="31"/>
      <c r="B10" s="22"/>
      <c r="C10" s="18"/>
      <c r="D10" s="19"/>
      <c r="E10" s="20"/>
      <c r="F10" s="20"/>
    </row>
    <row r="11" spans="1:6" ht="15" x14ac:dyDescent="0.25">
      <c r="A11" s="31"/>
      <c r="B11" s="23" t="s">
        <v>5</v>
      </c>
      <c r="C11" s="24"/>
      <c r="D11" s="25"/>
      <c r="E11" s="26"/>
      <c r="F11" s="26">
        <f>SUM(F8:F10)</f>
        <v>0</v>
      </c>
    </row>
    <row r="12" spans="1:6" ht="15" x14ac:dyDescent="0.25">
      <c r="A12" s="31"/>
      <c r="B12" s="36"/>
      <c r="C12" s="35"/>
      <c r="D12" s="35"/>
      <c r="E12" s="35"/>
      <c r="F12" s="35"/>
    </row>
    <row r="13" spans="1:6" ht="15" x14ac:dyDescent="0.25">
      <c r="A13" s="31"/>
      <c r="B13" s="17"/>
      <c r="C13" s="34"/>
      <c r="D13" s="19"/>
      <c r="E13" s="18"/>
      <c r="F13" s="18"/>
    </row>
    <row r="14" spans="1:6" ht="15" x14ac:dyDescent="0.25">
      <c r="A14" s="31"/>
      <c r="B14" s="33"/>
      <c r="C14" s="33"/>
      <c r="D14" s="33"/>
      <c r="E14" s="33"/>
      <c r="F14" s="33"/>
    </row>
    <row r="26" spans="1:6" x14ac:dyDescent="0.2">
      <c r="B26" s="2"/>
    </row>
    <row r="27" spans="1:6" x14ac:dyDescent="0.2">
      <c r="A27" s="1"/>
      <c r="B27" s="2"/>
      <c r="C27" s="3"/>
      <c r="D27" s="8"/>
      <c r="E27" s="9"/>
      <c r="F27" s="9"/>
    </row>
    <row r="28" spans="1:6" x14ac:dyDescent="0.2">
      <c r="A28" s="1"/>
      <c r="B28" s="2"/>
      <c r="C28" s="3"/>
      <c r="D28" s="8"/>
      <c r="E28" s="9"/>
      <c r="F28" s="9"/>
    </row>
    <row r="29" spans="1:6" x14ac:dyDescent="0.2">
      <c r="A29" s="1"/>
      <c r="B29" s="2"/>
      <c r="C29" s="3"/>
      <c r="D29" s="8"/>
      <c r="E29" s="9"/>
      <c r="F29" s="9"/>
    </row>
    <row r="30" spans="1:6" x14ac:dyDescent="0.2">
      <c r="A30" s="1"/>
      <c r="B30" s="2"/>
      <c r="C30" s="3"/>
      <c r="D30" s="8"/>
      <c r="E30" s="9"/>
      <c r="F30" s="9"/>
    </row>
    <row r="31" spans="1:6" x14ac:dyDescent="0.2">
      <c r="A31" s="1"/>
      <c r="B31" s="2"/>
      <c r="C31" s="3"/>
      <c r="D31" s="8"/>
      <c r="E31" s="9"/>
      <c r="F31" s="9"/>
    </row>
    <row r="32" spans="1:6" x14ac:dyDescent="0.2">
      <c r="A32" s="1"/>
      <c r="B32" s="2"/>
      <c r="C32" s="3"/>
      <c r="D32" s="8"/>
      <c r="E32" s="9"/>
      <c r="F32" s="9"/>
    </row>
    <row r="33" spans="1:6" x14ac:dyDescent="0.2">
      <c r="A33" s="1"/>
      <c r="B33" s="2"/>
      <c r="C33" s="3"/>
      <c r="D33" s="8"/>
      <c r="E33" s="9"/>
      <c r="F33" s="9"/>
    </row>
    <row r="34" spans="1:6" x14ac:dyDescent="0.2">
      <c r="A34" s="1"/>
    </row>
    <row r="51" spans="2:2" x14ac:dyDescent="0.2">
      <c r="B51" s="5"/>
    </row>
    <row r="52" spans="2:2" x14ac:dyDescent="0.2">
      <c r="B52" s="5"/>
    </row>
    <row r="53" spans="2:2" x14ac:dyDescent="0.2">
      <c r="B53" s="5"/>
    </row>
    <row r="54" spans="2:2" x14ac:dyDescent="0.2">
      <c r="B54" s="5"/>
    </row>
    <row r="55" spans="2:2" x14ac:dyDescent="0.2">
      <c r="B55" s="5"/>
    </row>
    <row r="56" spans="2:2" x14ac:dyDescent="0.2">
      <c r="B56" s="5"/>
    </row>
    <row r="57" spans="2:2" x14ac:dyDescent="0.2">
      <c r="B57" s="5"/>
    </row>
  </sheetData>
  <pageMargins left="0.7" right="0.7" top="0.75" bottom="0.75" header="0.3" footer="0.3"/>
  <pageSetup paperSize="9" scale="81" fitToHeight="0" orientation="portrait" r:id="rId1"/>
  <rowBreaks count="1" manualBreakCount="1">
    <brk id="13"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142"/>
  <sheetViews>
    <sheetView view="pageBreakPreview" topLeftCell="A75" zoomScaleNormal="70" zoomScaleSheetLayoutView="100" workbookViewId="0">
      <selection activeCell="L100" sqref="L10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206</v>
      </c>
      <c r="C1" s="6"/>
      <c r="D1" s="6"/>
      <c r="E1" s="6"/>
      <c r="F1" s="7"/>
    </row>
    <row r="2" spans="1:6" x14ac:dyDescent="0.2">
      <c r="A2" s="4"/>
      <c r="B2" s="5"/>
      <c r="C2" s="6"/>
      <c r="D2" s="6"/>
      <c r="E2" s="6"/>
      <c r="F2" s="7"/>
    </row>
    <row r="3" spans="1:6" ht="370.15" customHeight="1" x14ac:dyDescent="0.2">
      <c r="A3" s="4"/>
      <c r="B3" s="13" t="s">
        <v>217</v>
      </c>
      <c r="C3" s="6"/>
      <c r="D3" s="6"/>
      <c r="E3" s="6"/>
      <c r="F3" s="7"/>
    </row>
    <row r="4" spans="1:6" ht="105.6" customHeight="1" x14ac:dyDescent="0.2">
      <c r="A4" s="4"/>
      <c r="B4" s="13" t="s">
        <v>218</v>
      </c>
      <c r="C4" s="6"/>
      <c r="D4" s="6"/>
      <c r="E4" s="6"/>
      <c r="F4" s="7"/>
    </row>
    <row r="5" spans="1:6" ht="15" customHeight="1" x14ac:dyDescent="0.2">
      <c r="A5" s="4"/>
      <c r="B5" s="13"/>
      <c r="C5" s="6"/>
      <c r="D5" s="6"/>
      <c r="E5" s="6"/>
      <c r="F5" s="7"/>
    </row>
    <row r="6" spans="1:6" x14ac:dyDescent="0.2">
      <c r="A6" s="4"/>
      <c r="B6" s="5"/>
      <c r="C6" s="6"/>
      <c r="D6" s="6"/>
      <c r="E6" s="6"/>
      <c r="F6" s="7"/>
    </row>
    <row r="7" spans="1:6" ht="15" x14ac:dyDescent="0.25">
      <c r="A7" s="31"/>
      <c r="B7" s="13" t="s">
        <v>13</v>
      </c>
      <c r="C7" s="14" t="s">
        <v>0</v>
      </c>
      <c r="D7" s="14" t="s">
        <v>1</v>
      </c>
      <c r="E7" s="14" t="s">
        <v>2</v>
      </c>
      <c r="F7" s="14" t="s">
        <v>3</v>
      </c>
    </row>
    <row r="8" spans="1:6" ht="15" x14ac:dyDescent="0.25">
      <c r="A8" s="31"/>
      <c r="B8" s="17"/>
      <c r="C8" s="18"/>
      <c r="D8" s="19"/>
      <c r="E8" s="20"/>
      <c r="F8" s="20"/>
    </row>
    <row r="9" spans="1:6" ht="49.15" customHeight="1" x14ac:dyDescent="0.25">
      <c r="A9" s="31">
        <v>1</v>
      </c>
      <c r="B9" s="17" t="s">
        <v>219</v>
      </c>
      <c r="C9" s="18" t="s">
        <v>9</v>
      </c>
      <c r="D9" s="19">
        <v>95</v>
      </c>
      <c r="E9" s="20">
        <v>0</v>
      </c>
      <c r="F9" s="20">
        <f>D9*E9</f>
        <v>0</v>
      </c>
    </row>
    <row r="10" spans="1:6" ht="15.6" customHeight="1" x14ac:dyDescent="0.25">
      <c r="A10" s="31"/>
      <c r="B10" s="17"/>
      <c r="C10" s="18"/>
      <c r="D10" s="19"/>
      <c r="E10" s="20"/>
      <c r="F10" s="20"/>
    </row>
    <row r="11" spans="1:6" ht="123" customHeight="1" x14ac:dyDescent="0.25">
      <c r="A11" s="31">
        <v>2</v>
      </c>
      <c r="B11" s="17" t="s">
        <v>220</v>
      </c>
      <c r="C11" s="18" t="s">
        <v>9</v>
      </c>
      <c r="D11" s="19">
        <v>80</v>
      </c>
      <c r="E11" s="20">
        <v>0</v>
      </c>
      <c r="F11" s="20">
        <f>D11*E11</f>
        <v>0</v>
      </c>
    </row>
    <row r="12" spans="1:6" ht="16.149999999999999" customHeight="1" x14ac:dyDescent="0.25">
      <c r="A12" s="31"/>
      <c r="B12" s="17"/>
      <c r="C12" s="18"/>
      <c r="D12" s="19"/>
      <c r="E12" s="20"/>
      <c r="F12" s="20"/>
    </row>
    <row r="13" spans="1:6" ht="18" customHeight="1" x14ac:dyDescent="0.25">
      <c r="A13" s="31">
        <v>3</v>
      </c>
      <c r="B13" s="17" t="s">
        <v>221</v>
      </c>
      <c r="C13" s="18" t="s">
        <v>9</v>
      </c>
      <c r="D13" s="19">
        <v>80</v>
      </c>
      <c r="E13" s="20">
        <v>0</v>
      </c>
      <c r="F13" s="20">
        <f>D13*E13</f>
        <v>0</v>
      </c>
    </row>
    <row r="14" spans="1:6" ht="15.6" customHeight="1" x14ac:dyDescent="0.25">
      <c r="A14" s="31"/>
      <c r="B14" s="17"/>
      <c r="C14" s="18"/>
      <c r="D14" s="19"/>
      <c r="E14" s="20"/>
      <c r="F14" s="20"/>
    </row>
    <row r="15" spans="1:6" ht="15.6" customHeight="1" x14ac:dyDescent="0.25">
      <c r="A15" s="31">
        <v>4</v>
      </c>
      <c r="B15" s="17" t="s">
        <v>222</v>
      </c>
      <c r="C15" s="18" t="s">
        <v>9</v>
      </c>
      <c r="D15" s="19">
        <v>80</v>
      </c>
      <c r="E15" s="20">
        <v>0</v>
      </c>
      <c r="F15" s="20">
        <f>D15*E15</f>
        <v>0</v>
      </c>
    </row>
    <row r="16" spans="1:6" ht="16.149999999999999" customHeight="1" x14ac:dyDescent="0.25">
      <c r="A16" s="31"/>
      <c r="B16" s="17"/>
      <c r="C16" s="18"/>
      <c r="D16" s="19"/>
      <c r="E16" s="20"/>
      <c r="F16" s="20"/>
    </row>
    <row r="17" spans="1:6" ht="15.6" customHeight="1" x14ac:dyDescent="0.25">
      <c r="A17" s="31">
        <v>5</v>
      </c>
      <c r="B17" s="17" t="s">
        <v>223</v>
      </c>
      <c r="C17" s="18" t="s">
        <v>9</v>
      </c>
      <c r="D17" s="19">
        <v>80</v>
      </c>
      <c r="E17" s="20">
        <v>0</v>
      </c>
      <c r="F17" s="20">
        <f>D17*E17</f>
        <v>0</v>
      </c>
    </row>
    <row r="18" spans="1:6" ht="15.6" customHeight="1" x14ac:dyDescent="0.25">
      <c r="A18" s="31"/>
      <c r="B18" s="17"/>
      <c r="C18" s="18"/>
      <c r="D18" s="19"/>
      <c r="E18" s="20"/>
      <c r="F18" s="20"/>
    </row>
    <row r="19" spans="1:6" ht="50.45" customHeight="1" x14ac:dyDescent="0.25">
      <c r="A19" s="31">
        <v>6</v>
      </c>
      <c r="B19" s="17" t="s">
        <v>224</v>
      </c>
      <c r="C19" s="18"/>
      <c r="D19" s="19"/>
      <c r="E19" s="20"/>
      <c r="F19" s="20"/>
    </row>
    <row r="20" spans="1:6" ht="15.6" customHeight="1" x14ac:dyDescent="0.25">
      <c r="A20" s="31"/>
      <c r="B20" s="17" t="s">
        <v>225</v>
      </c>
      <c r="C20" s="18"/>
      <c r="D20" s="19"/>
      <c r="E20" s="20"/>
      <c r="F20" s="20"/>
    </row>
    <row r="21" spans="1:6" ht="15.6" customHeight="1" x14ac:dyDescent="0.25">
      <c r="A21" s="31"/>
      <c r="B21" s="17" t="s">
        <v>226</v>
      </c>
      <c r="C21" s="18" t="s">
        <v>9</v>
      </c>
      <c r="D21" s="19">
        <v>75</v>
      </c>
      <c r="E21" s="20">
        <v>0</v>
      </c>
      <c r="F21" s="20">
        <f>D21*E21</f>
        <v>0</v>
      </c>
    </row>
    <row r="22" spans="1:6" ht="15.6" customHeight="1" x14ac:dyDescent="0.25">
      <c r="A22" s="31"/>
      <c r="B22" s="17" t="s">
        <v>227</v>
      </c>
      <c r="C22" s="18" t="s">
        <v>9</v>
      </c>
      <c r="D22" s="19">
        <v>165</v>
      </c>
      <c r="E22" s="20">
        <v>0</v>
      </c>
      <c r="F22" s="20">
        <f>D22*E22</f>
        <v>0</v>
      </c>
    </row>
    <row r="23" spans="1:6" ht="15.6" customHeight="1" x14ac:dyDescent="0.25">
      <c r="A23" s="31"/>
      <c r="B23" s="17" t="s">
        <v>228</v>
      </c>
      <c r="C23" s="18" t="s">
        <v>9</v>
      </c>
      <c r="D23" s="19">
        <v>30</v>
      </c>
      <c r="E23" s="20">
        <v>0</v>
      </c>
      <c r="F23" s="20">
        <f>D23*E23</f>
        <v>0</v>
      </c>
    </row>
    <row r="24" spans="1:6" ht="15.6" customHeight="1" x14ac:dyDescent="0.25">
      <c r="A24" s="31"/>
      <c r="B24" s="17" t="s">
        <v>229</v>
      </c>
      <c r="C24" s="18" t="s">
        <v>9</v>
      </c>
      <c r="D24" s="19">
        <v>650</v>
      </c>
      <c r="E24" s="20">
        <v>0</v>
      </c>
      <c r="F24" s="20">
        <f>D24*E24</f>
        <v>0</v>
      </c>
    </row>
    <row r="25" spans="1:6" ht="15.6" customHeight="1" x14ac:dyDescent="0.25">
      <c r="A25" s="31"/>
      <c r="B25" s="17" t="s">
        <v>230</v>
      </c>
      <c r="C25" s="18" t="s">
        <v>9</v>
      </c>
      <c r="D25" s="19">
        <v>15</v>
      </c>
      <c r="E25" s="20">
        <v>0</v>
      </c>
      <c r="F25" s="20">
        <f>D25*E25</f>
        <v>0</v>
      </c>
    </row>
    <row r="26" spans="1:6" ht="16.899999999999999" customHeight="1" x14ac:dyDescent="0.25">
      <c r="A26" s="31"/>
      <c r="B26" s="17"/>
      <c r="C26" s="18"/>
      <c r="D26" s="19"/>
      <c r="E26" s="20"/>
      <c r="F26" s="20"/>
    </row>
    <row r="27" spans="1:6" ht="90" customHeight="1" x14ac:dyDescent="0.25">
      <c r="A27" s="31">
        <v>7</v>
      </c>
      <c r="B27" s="17" t="s">
        <v>231</v>
      </c>
      <c r="C27" s="18"/>
      <c r="D27" s="19"/>
      <c r="E27" s="20"/>
      <c r="F27" s="20"/>
    </row>
    <row r="28" spans="1:6" ht="15.6" customHeight="1" x14ac:dyDescent="0.25">
      <c r="A28" s="31"/>
      <c r="B28" s="17" t="s">
        <v>232</v>
      </c>
      <c r="C28" s="18" t="s">
        <v>9</v>
      </c>
      <c r="D28" s="19">
        <v>50</v>
      </c>
      <c r="E28" s="20">
        <v>0</v>
      </c>
      <c r="F28" s="20">
        <f>D28*E28</f>
        <v>0</v>
      </c>
    </row>
    <row r="29" spans="1:6" ht="15.6" customHeight="1" x14ac:dyDescent="0.25">
      <c r="A29" s="31"/>
      <c r="B29" s="17" t="s">
        <v>233</v>
      </c>
      <c r="C29" s="18" t="s">
        <v>9</v>
      </c>
      <c r="D29" s="19">
        <v>30</v>
      </c>
      <c r="E29" s="20">
        <v>0</v>
      </c>
      <c r="F29" s="20">
        <f>D29*E29</f>
        <v>0</v>
      </c>
    </row>
    <row r="30" spans="1:6" ht="15.6" customHeight="1" x14ac:dyDescent="0.25">
      <c r="A30" s="31"/>
      <c r="B30" s="17"/>
      <c r="C30" s="18"/>
      <c r="D30" s="19"/>
      <c r="E30" s="20"/>
      <c r="F30" s="20"/>
    </row>
    <row r="31" spans="1:6" ht="88.9" customHeight="1" x14ac:dyDescent="0.25">
      <c r="A31" s="31">
        <v>8</v>
      </c>
      <c r="B31" s="17" t="s">
        <v>234</v>
      </c>
      <c r="C31" s="18"/>
      <c r="D31" s="19"/>
      <c r="E31" s="20"/>
      <c r="F31" s="20"/>
    </row>
    <row r="32" spans="1:6" ht="16.149999999999999" customHeight="1" x14ac:dyDescent="0.25">
      <c r="A32" s="31"/>
      <c r="B32" s="17" t="s">
        <v>235</v>
      </c>
      <c r="C32" s="18" t="s">
        <v>9</v>
      </c>
      <c r="D32" s="19">
        <v>100</v>
      </c>
      <c r="E32" s="20">
        <v>0</v>
      </c>
      <c r="F32" s="20">
        <f>D32*E32</f>
        <v>0</v>
      </c>
    </row>
    <row r="33" spans="1:6" ht="16.149999999999999" customHeight="1" x14ac:dyDescent="0.25">
      <c r="A33" s="31"/>
      <c r="B33" s="17" t="s">
        <v>235</v>
      </c>
      <c r="C33" s="18" t="s">
        <v>9</v>
      </c>
      <c r="D33" s="19">
        <v>200</v>
      </c>
      <c r="E33" s="20">
        <v>0</v>
      </c>
      <c r="F33" s="20">
        <f>D33*E33</f>
        <v>0</v>
      </c>
    </row>
    <row r="34" spans="1:6" ht="15" customHeight="1" x14ac:dyDescent="0.25">
      <c r="A34" s="31"/>
      <c r="B34" s="17"/>
      <c r="C34" s="18"/>
      <c r="D34" s="19"/>
      <c r="E34" s="20"/>
      <c r="F34" s="20"/>
    </row>
    <row r="35" spans="1:6" ht="49.15" customHeight="1" x14ac:dyDescent="0.25">
      <c r="A35" s="31">
        <v>9</v>
      </c>
      <c r="B35" s="17" t="s">
        <v>236</v>
      </c>
      <c r="C35" s="18" t="s">
        <v>9</v>
      </c>
      <c r="D35" s="19">
        <v>15</v>
      </c>
      <c r="E35" s="20">
        <v>0</v>
      </c>
      <c r="F35" s="20">
        <f>D35*E35</f>
        <v>0</v>
      </c>
    </row>
    <row r="36" spans="1:6" ht="14.45" customHeight="1" x14ac:dyDescent="0.25">
      <c r="A36" s="31"/>
      <c r="B36" s="17"/>
      <c r="C36" s="18"/>
      <c r="D36" s="19"/>
      <c r="E36" s="20"/>
      <c r="F36" s="20"/>
    </row>
    <row r="37" spans="1:6" ht="78.599999999999994" customHeight="1" x14ac:dyDescent="0.25">
      <c r="A37" s="31">
        <v>10</v>
      </c>
      <c r="B37" s="17" t="s">
        <v>237</v>
      </c>
      <c r="C37" s="18"/>
      <c r="D37" s="19"/>
      <c r="E37" s="20"/>
      <c r="F37" s="20"/>
    </row>
    <row r="38" spans="1:6" ht="16.149999999999999" customHeight="1" x14ac:dyDescent="0.25">
      <c r="A38" s="31"/>
      <c r="B38" s="17" t="s">
        <v>238</v>
      </c>
      <c r="C38" s="18" t="s">
        <v>9</v>
      </c>
      <c r="D38" s="19">
        <v>20</v>
      </c>
      <c r="E38" s="20">
        <v>0</v>
      </c>
      <c r="F38" s="20">
        <f>D38*E38</f>
        <v>0</v>
      </c>
    </row>
    <row r="39" spans="1:6" ht="16.149999999999999" customHeight="1" x14ac:dyDescent="0.25">
      <c r="A39" s="31"/>
      <c r="B39" s="17" t="s">
        <v>239</v>
      </c>
      <c r="C39" s="18" t="s">
        <v>9</v>
      </c>
      <c r="D39" s="19">
        <v>20</v>
      </c>
      <c r="E39" s="20">
        <v>0</v>
      </c>
      <c r="F39" s="20">
        <f>D39*E39</f>
        <v>0</v>
      </c>
    </row>
    <row r="40" spans="1:6" ht="15.6" customHeight="1" x14ac:dyDescent="0.25">
      <c r="A40" s="31"/>
      <c r="B40" s="17"/>
      <c r="C40" s="18"/>
      <c r="D40" s="19"/>
      <c r="E40" s="20"/>
      <c r="F40" s="20"/>
    </row>
    <row r="41" spans="1:6" ht="15.6" customHeight="1" x14ac:dyDescent="0.25">
      <c r="A41" s="31">
        <v>11</v>
      </c>
      <c r="B41" s="17" t="s">
        <v>240</v>
      </c>
      <c r="C41" s="18" t="s">
        <v>76</v>
      </c>
      <c r="D41" s="19">
        <v>15</v>
      </c>
      <c r="E41" s="20">
        <v>0</v>
      </c>
      <c r="F41" s="20">
        <f>D41*E41</f>
        <v>0</v>
      </c>
    </row>
    <row r="42" spans="1:6" ht="15" customHeight="1" x14ac:dyDescent="0.25">
      <c r="A42" s="31"/>
      <c r="B42" s="17"/>
      <c r="C42" s="18"/>
      <c r="D42" s="19"/>
      <c r="E42" s="20"/>
      <c r="F42" s="20"/>
    </row>
    <row r="43" spans="1:6" ht="63.6" customHeight="1" x14ac:dyDescent="0.25">
      <c r="A43" s="31">
        <v>12</v>
      </c>
      <c r="B43" s="17" t="s">
        <v>241</v>
      </c>
      <c r="C43" s="18" t="s">
        <v>10</v>
      </c>
      <c r="D43" s="19">
        <v>50</v>
      </c>
      <c r="E43" s="20">
        <v>0</v>
      </c>
      <c r="F43" s="20">
        <f>D43*E43</f>
        <v>0</v>
      </c>
    </row>
    <row r="44" spans="1:6" ht="14.45" customHeight="1" x14ac:dyDescent="0.25">
      <c r="A44" s="31"/>
      <c r="B44" s="17"/>
      <c r="C44" s="18"/>
      <c r="D44" s="19"/>
      <c r="E44" s="20"/>
      <c r="F44" s="20"/>
    </row>
    <row r="45" spans="1:6" ht="16.899999999999999" customHeight="1" x14ac:dyDescent="0.25">
      <c r="A45" s="31">
        <v>13</v>
      </c>
      <c r="B45" s="17" t="s">
        <v>242</v>
      </c>
      <c r="C45" s="18" t="s">
        <v>76</v>
      </c>
      <c r="D45" s="19">
        <v>2</v>
      </c>
      <c r="E45" s="20">
        <v>0</v>
      </c>
      <c r="F45" s="20">
        <f>D45*E45</f>
        <v>0</v>
      </c>
    </row>
    <row r="46" spans="1:6" ht="15" customHeight="1" x14ac:dyDescent="0.25">
      <c r="A46" s="31"/>
      <c r="B46" s="17"/>
      <c r="C46" s="18"/>
      <c r="D46" s="19"/>
      <c r="E46" s="20"/>
      <c r="F46" s="20"/>
    </row>
    <row r="47" spans="1:6" ht="15.6" customHeight="1" x14ac:dyDescent="0.25">
      <c r="A47" s="31">
        <v>14</v>
      </c>
      <c r="B47" s="17" t="s">
        <v>243</v>
      </c>
      <c r="C47" s="18" t="s">
        <v>76</v>
      </c>
      <c r="D47" s="19">
        <v>1</v>
      </c>
      <c r="E47" s="20">
        <v>0</v>
      </c>
      <c r="F47" s="20">
        <f>D47*E47</f>
        <v>0</v>
      </c>
    </row>
    <row r="48" spans="1:6" ht="14.45" customHeight="1" x14ac:dyDescent="0.25">
      <c r="A48" s="31"/>
      <c r="B48" s="17"/>
      <c r="C48" s="18"/>
      <c r="D48" s="19"/>
      <c r="E48" s="20"/>
      <c r="F48" s="20"/>
    </row>
    <row r="49" spans="1:6" ht="15.6" customHeight="1" x14ac:dyDescent="0.25">
      <c r="A49" s="31">
        <v>15</v>
      </c>
      <c r="B49" s="17" t="s">
        <v>244</v>
      </c>
      <c r="C49" s="18" t="s">
        <v>76</v>
      </c>
      <c r="D49" s="19">
        <v>60</v>
      </c>
      <c r="E49" s="20">
        <v>0</v>
      </c>
      <c r="F49" s="20">
        <f>D49*E49</f>
        <v>0</v>
      </c>
    </row>
    <row r="50" spans="1:6" ht="15.6" customHeight="1" x14ac:dyDescent="0.25">
      <c r="A50" s="31"/>
      <c r="B50" s="17"/>
      <c r="C50" s="18"/>
      <c r="D50" s="19"/>
      <c r="E50" s="20"/>
      <c r="F50" s="20"/>
    </row>
    <row r="51" spans="1:6" ht="15" customHeight="1" x14ac:dyDescent="0.25">
      <c r="A51" s="31">
        <v>16</v>
      </c>
      <c r="B51" s="17" t="s">
        <v>245</v>
      </c>
      <c r="C51" s="18" t="s">
        <v>76</v>
      </c>
      <c r="D51" s="19">
        <v>5</v>
      </c>
      <c r="E51" s="20">
        <v>0</v>
      </c>
      <c r="F51" s="20">
        <f>D51*E51</f>
        <v>0</v>
      </c>
    </row>
    <row r="52" spans="1:6" ht="15.6" customHeight="1" x14ac:dyDescent="0.25">
      <c r="A52" s="31"/>
      <c r="B52" s="17"/>
      <c r="C52" s="18"/>
      <c r="D52" s="19"/>
      <c r="E52" s="20"/>
      <c r="F52" s="20"/>
    </row>
    <row r="53" spans="1:6" ht="49.15" customHeight="1" x14ac:dyDescent="0.25">
      <c r="A53" s="31">
        <v>17</v>
      </c>
      <c r="B53" s="17" t="s">
        <v>246</v>
      </c>
      <c r="C53" s="18" t="s">
        <v>10</v>
      </c>
      <c r="D53" s="19">
        <v>1</v>
      </c>
      <c r="E53" s="20">
        <v>0</v>
      </c>
      <c r="F53" s="20">
        <f>D53*E53</f>
        <v>0</v>
      </c>
    </row>
    <row r="54" spans="1:6" ht="15.6" customHeight="1" x14ac:dyDescent="0.25">
      <c r="A54" s="31"/>
      <c r="B54" s="17"/>
      <c r="C54" s="18"/>
      <c r="D54" s="19"/>
      <c r="E54" s="20"/>
      <c r="F54" s="20"/>
    </row>
    <row r="55" spans="1:6" ht="74.45" customHeight="1" x14ac:dyDescent="0.25">
      <c r="A55" s="31">
        <v>18</v>
      </c>
      <c r="B55" s="17" t="s">
        <v>247</v>
      </c>
      <c r="C55" s="18"/>
      <c r="D55" s="19"/>
      <c r="E55" s="20"/>
      <c r="F55" s="20"/>
    </row>
    <row r="56" spans="1:6" ht="15.6" customHeight="1" x14ac:dyDescent="0.25">
      <c r="A56" s="31"/>
      <c r="B56" s="17" t="s">
        <v>248</v>
      </c>
      <c r="C56" s="18" t="s">
        <v>76</v>
      </c>
      <c r="D56" s="19">
        <v>10</v>
      </c>
      <c r="E56" s="20">
        <v>0</v>
      </c>
      <c r="F56" s="20">
        <f>D56*E56</f>
        <v>0</v>
      </c>
    </row>
    <row r="57" spans="1:6" ht="15.6" customHeight="1" x14ac:dyDescent="0.25">
      <c r="A57" s="31"/>
      <c r="B57" s="17" t="s">
        <v>249</v>
      </c>
      <c r="C57" s="18" t="s">
        <v>76</v>
      </c>
      <c r="D57" s="19">
        <v>2</v>
      </c>
      <c r="E57" s="20">
        <v>0</v>
      </c>
      <c r="F57" s="20">
        <f>D57*E57</f>
        <v>0</v>
      </c>
    </row>
    <row r="58" spans="1:6" ht="15.6" customHeight="1" x14ac:dyDescent="0.25">
      <c r="A58" s="31"/>
      <c r="B58" s="17"/>
      <c r="C58" s="18"/>
      <c r="D58" s="19"/>
      <c r="E58" s="20"/>
      <c r="F58" s="20"/>
    </row>
    <row r="59" spans="1:6" ht="49.15" customHeight="1" x14ac:dyDescent="0.25">
      <c r="A59" s="31">
        <v>19</v>
      </c>
      <c r="B59" s="17" t="s">
        <v>250</v>
      </c>
      <c r="C59" s="18"/>
      <c r="D59" s="19"/>
      <c r="E59" s="20"/>
      <c r="F59" s="20"/>
    </row>
    <row r="60" spans="1:6" ht="15.6" customHeight="1" x14ac:dyDescent="0.25">
      <c r="A60" s="31"/>
      <c r="B60" s="17" t="s">
        <v>251</v>
      </c>
      <c r="C60" s="18" t="s">
        <v>76</v>
      </c>
      <c r="D60" s="19">
        <v>2</v>
      </c>
      <c r="E60" s="20">
        <v>0</v>
      </c>
      <c r="F60" s="20">
        <f>D60*E60</f>
        <v>0</v>
      </c>
    </row>
    <row r="61" spans="1:6" ht="15.6" customHeight="1" x14ac:dyDescent="0.25">
      <c r="A61" s="31"/>
      <c r="B61" s="17" t="s">
        <v>252</v>
      </c>
      <c r="C61" s="18" t="s">
        <v>76</v>
      </c>
      <c r="D61" s="19">
        <v>36</v>
      </c>
      <c r="E61" s="20">
        <v>0</v>
      </c>
      <c r="F61" s="20">
        <f>D61*E61</f>
        <v>0</v>
      </c>
    </row>
    <row r="62" spans="1:6" ht="15.6" customHeight="1" x14ac:dyDescent="0.25">
      <c r="A62" s="31"/>
      <c r="B62" s="17" t="s">
        <v>253</v>
      </c>
      <c r="C62" s="18" t="s">
        <v>76</v>
      </c>
      <c r="D62" s="19">
        <v>3</v>
      </c>
      <c r="E62" s="20">
        <v>0</v>
      </c>
      <c r="F62" s="20">
        <f>D62*E62</f>
        <v>0</v>
      </c>
    </row>
    <row r="63" spans="1:6" ht="15.6" customHeight="1" x14ac:dyDescent="0.25">
      <c r="A63" s="31"/>
      <c r="B63" s="17"/>
      <c r="C63" s="18"/>
      <c r="D63" s="19"/>
      <c r="E63" s="20"/>
      <c r="F63" s="20"/>
    </row>
    <row r="64" spans="1:6" ht="30.6" customHeight="1" x14ac:dyDescent="0.25">
      <c r="A64" s="31">
        <v>20</v>
      </c>
      <c r="B64" s="17" t="s">
        <v>254</v>
      </c>
      <c r="C64" s="18" t="s">
        <v>10</v>
      </c>
      <c r="D64" s="19">
        <v>1</v>
      </c>
      <c r="E64" s="20">
        <v>0</v>
      </c>
      <c r="F64" s="20">
        <f>D64*E64</f>
        <v>0</v>
      </c>
    </row>
    <row r="65" spans="1:6" ht="15" customHeight="1" x14ac:dyDescent="0.25">
      <c r="A65" s="31"/>
      <c r="B65" s="17" t="s">
        <v>255</v>
      </c>
      <c r="C65" s="18"/>
      <c r="D65" s="19"/>
      <c r="E65" s="20"/>
      <c r="F65" s="20"/>
    </row>
    <row r="66" spans="1:6" ht="15" customHeight="1" x14ac:dyDescent="0.25">
      <c r="A66" s="31"/>
      <c r="B66" s="17" t="s">
        <v>256</v>
      </c>
      <c r="C66" s="18"/>
      <c r="D66" s="19"/>
      <c r="E66" s="20"/>
      <c r="F66" s="20"/>
    </row>
    <row r="67" spans="1:6" ht="13.15" customHeight="1" x14ac:dyDescent="0.25">
      <c r="A67" s="31"/>
      <c r="B67" s="17" t="s">
        <v>257</v>
      </c>
      <c r="C67" s="18"/>
      <c r="D67" s="19"/>
      <c r="E67" s="20"/>
      <c r="F67" s="20"/>
    </row>
    <row r="68" spans="1:6" ht="16.149999999999999" customHeight="1" x14ac:dyDescent="0.25">
      <c r="A68" s="31"/>
      <c r="B68" s="17" t="s">
        <v>258</v>
      </c>
      <c r="C68" s="18"/>
      <c r="D68" s="19"/>
      <c r="E68" s="20"/>
      <c r="F68" s="20"/>
    </row>
    <row r="69" spans="1:6" ht="13.9" customHeight="1" x14ac:dyDescent="0.25">
      <c r="A69" s="31"/>
      <c r="B69" s="17" t="s">
        <v>259</v>
      </c>
      <c r="C69" s="18"/>
      <c r="D69" s="19"/>
      <c r="E69" s="20"/>
      <c r="F69" s="20"/>
    </row>
    <row r="70" spans="1:6" ht="15.6" customHeight="1" x14ac:dyDescent="0.25">
      <c r="A70" s="31"/>
      <c r="B70" s="17"/>
      <c r="C70" s="18"/>
      <c r="D70" s="19"/>
      <c r="E70" s="20"/>
      <c r="F70" s="20"/>
    </row>
    <row r="71" spans="1:6" ht="16.899999999999999" customHeight="1" x14ac:dyDescent="0.25">
      <c r="A71" s="31">
        <v>21</v>
      </c>
      <c r="B71" s="17" t="s">
        <v>260</v>
      </c>
      <c r="C71" s="18" t="s">
        <v>9</v>
      </c>
      <c r="D71" s="19">
        <v>25</v>
      </c>
      <c r="E71" s="20">
        <v>0</v>
      </c>
      <c r="F71" s="20">
        <f>D71*E71</f>
        <v>0</v>
      </c>
    </row>
    <row r="72" spans="1:6" ht="15.6" customHeight="1" x14ac:dyDescent="0.25">
      <c r="A72" s="31"/>
      <c r="B72" s="17"/>
      <c r="C72" s="18"/>
      <c r="D72" s="19"/>
      <c r="E72" s="20"/>
      <c r="F72" s="20"/>
    </row>
    <row r="73" spans="1:6" ht="15.6" customHeight="1" x14ac:dyDescent="0.25">
      <c r="A73" s="31">
        <v>22</v>
      </c>
      <c r="B73" s="17" t="s">
        <v>261</v>
      </c>
      <c r="C73" s="18" t="s">
        <v>76</v>
      </c>
      <c r="D73" s="19">
        <v>1</v>
      </c>
      <c r="E73" s="20">
        <v>0</v>
      </c>
      <c r="F73" s="20">
        <f>D73*E73</f>
        <v>0</v>
      </c>
    </row>
    <row r="74" spans="1:6" ht="16.899999999999999" customHeight="1" x14ac:dyDescent="0.25">
      <c r="A74" s="31"/>
      <c r="B74" s="17"/>
      <c r="C74" s="18"/>
      <c r="D74" s="19"/>
      <c r="E74" s="20"/>
      <c r="F74" s="20"/>
    </row>
    <row r="75" spans="1:6" ht="17.45" customHeight="1" x14ac:dyDescent="0.25">
      <c r="A75" s="31">
        <v>23</v>
      </c>
      <c r="B75" s="17" t="s">
        <v>262</v>
      </c>
      <c r="C75" s="18" t="s">
        <v>76</v>
      </c>
      <c r="D75" s="19">
        <v>8</v>
      </c>
      <c r="E75" s="20">
        <v>0</v>
      </c>
      <c r="F75" s="20">
        <f>D75*E75</f>
        <v>0</v>
      </c>
    </row>
    <row r="76" spans="1:6" ht="15.6" customHeight="1" x14ac:dyDescent="0.25">
      <c r="A76" s="31"/>
      <c r="B76" s="17"/>
      <c r="C76" s="18"/>
      <c r="D76" s="19"/>
      <c r="E76" s="20"/>
      <c r="F76" s="20"/>
    </row>
    <row r="77" spans="1:6" ht="30" customHeight="1" x14ac:dyDescent="0.25">
      <c r="A77" s="31">
        <v>24</v>
      </c>
      <c r="B77" s="17" t="s">
        <v>263</v>
      </c>
      <c r="C77" s="18" t="s">
        <v>10</v>
      </c>
      <c r="D77" s="19">
        <v>1</v>
      </c>
      <c r="E77" s="20">
        <v>0</v>
      </c>
      <c r="F77" s="20">
        <f>D77*E77</f>
        <v>0</v>
      </c>
    </row>
    <row r="78" spans="1:6" ht="16.899999999999999" customHeight="1" x14ac:dyDescent="0.25">
      <c r="A78" s="31"/>
      <c r="B78" s="17"/>
      <c r="C78" s="18"/>
      <c r="D78" s="19"/>
      <c r="E78" s="20"/>
      <c r="F78" s="20"/>
    </row>
    <row r="79" spans="1:6" ht="16.899999999999999" customHeight="1" x14ac:dyDescent="0.25">
      <c r="A79" s="31">
        <v>25</v>
      </c>
      <c r="B79" s="17" t="s">
        <v>264</v>
      </c>
      <c r="C79" s="18"/>
      <c r="D79" s="19"/>
      <c r="E79" s="20"/>
      <c r="F79" s="20"/>
    </row>
    <row r="80" spans="1:6" ht="16.899999999999999" customHeight="1" x14ac:dyDescent="0.25">
      <c r="A80" s="31"/>
      <c r="B80" s="17" t="s">
        <v>265</v>
      </c>
      <c r="C80" s="18" t="s">
        <v>76</v>
      </c>
      <c r="D80" s="19">
        <v>4</v>
      </c>
      <c r="E80" s="20">
        <v>0</v>
      </c>
      <c r="F80" s="20">
        <f>D80*E80</f>
        <v>0</v>
      </c>
    </row>
    <row r="81" spans="1:6" ht="16.899999999999999" customHeight="1" x14ac:dyDescent="0.25">
      <c r="A81" s="31"/>
      <c r="B81" s="17" t="s">
        <v>266</v>
      </c>
      <c r="C81" s="18" t="s">
        <v>76</v>
      </c>
      <c r="D81" s="19">
        <v>1</v>
      </c>
      <c r="E81" s="20">
        <v>0</v>
      </c>
      <c r="F81" s="20">
        <f>D81*E81</f>
        <v>0</v>
      </c>
    </row>
    <row r="82" spans="1:6" ht="16.899999999999999" customHeight="1" x14ac:dyDescent="0.25">
      <c r="A82" s="31"/>
      <c r="B82" s="17" t="s">
        <v>267</v>
      </c>
      <c r="C82" s="18" t="s">
        <v>10</v>
      </c>
      <c r="D82" s="19">
        <v>2</v>
      </c>
      <c r="E82" s="20">
        <v>0</v>
      </c>
      <c r="F82" s="20">
        <f>D82*E82</f>
        <v>0</v>
      </c>
    </row>
    <row r="83" spans="1:6" ht="33" customHeight="1" x14ac:dyDescent="0.25">
      <c r="A83" s="31"/>
      <c r="B83" s="17" t="s">
        <v>268</v>
      </c>
      <c r="C83" s="18" t="s">
        <v>10</v>
      </c>
      <c r="D83" s="19">
        <v>1</v>
      </c>
      <c r="E83" s="20">
        <v>0</v>
      </c>
      <c r="F83" s="20">
        <f>D83*E83</f>
        <v>0</v>
      </c>
    </row>
    <row r="84" spans="1:6" ht="16.899999999999999" customHeight="1" x14ac:dyDescent="0.25">
      <c r="A84" s="31"/>
      <c r="B84" s="17" t="s">
        <v>269</v>
      </c>
      <c r="C84" s="18" t="s">
        <v>76</v>
      </c>
      <c r="D84" s="19">
        <v>2</v>
      </c>
      <c r="E84" s="20">
        <v>0</v>
      </c>
      <c r="F84" s="20">
        <f>D84*E84</f>
        <v>0</v>
      </c>
    </row>
    <row r="85" spans="1:6" ht="15.6" customHeight="1" x14ac:dyDescent="0.25">
      <c r="A85" s="31"/>
      <c r="B85" s="17"/>
      <c r="C85" s="18"/>
      <c r="D85" s="19"/>
      <c r="E85" s="20"/>
      <c r="F85" s="20"/>
    </row>
    <row r="86" spans="1:6" ht="31.15" customHeight="1" x14ac:dyDescent="0.25">
      <c r="A86" s="31">
        <v>26</v>
      </c>
      <c r="B86" s="17" t="s">
        <v>270</v>
      </c>
      <c r="C86" s="18" t="s">
        <v>10</v>
      </c>
      <c r="D86" s="19">
        <v>2</v>
      </c>
      <c r="E86" s="20">
        <v>0</v>
      </c>
      <c r="F86" s="20">
        <f>D86*E86</f>
        <v>0</v>
      </c>
    </row>
    <row r="87" spans="1:6" ht="15.6" customHeight="1" x14ac:dyDescent="0.25">
      <c r="A87" s="31"/>
      <c r="B87" s="17"/>
      <c r="C87" s="18"/>
      <c r="D87" s="19"/>
      <c r="E87" s="20"/>
      <c r="F87" s="20"/>
    </row>
    <row r="88" spans="1:6" ht="18" customHeight="1" x14ac:dyDescent="0.25">
      <c r="A88" s="31">
        <v>27</v>
      </c>
      <c r="B88" s="17" t="s">
        <v>271</v>
      </c>
      <c r="C88" s="18" t="s">
        <v>10</v>
      </c>
      <c r="D88" s="19">
        <v>1</v>
      </c>
      <c r="E88" s="20">
        <v>0</v>
      </c>
      <c r="F88" s="20">
        <f>D88*E88</f>
        <v>0</v>
      </c>
    </row>
    <row r="89" spans="1:6" ht="15.6" customHeight="1" x14ac:dyDescent="0.25">
      <c r="A89" s="31"/>
      <c r="B89" s="17"/>
      <c r="C89" s="18"/>
      <c r="D89" s="19"/>
      <c r="E89" s="20"/>
      <c r="F89" s="20"/>
    </row>
    <row r="90" spans="1:6" ht="49.15" customHeight="1" x14ac:dyDescent="0.25">
      <c r="A90" s="31">
        <v>28</v>
      </c>
      <c r="B90" s="17" t="s">
        <v>272</v>
      </c>
      <c r="C90" s="18" t="s">
        <v>83</v>
      </c>
      <c r="D90" s="19">
        <v>12</v>
      </c>
      <c r="E90" s="20">
        <v>0</v>
      </c>
      <c r="F90" s="20">
        <f>D90*E90</f>
        <v>0</v>
      </c>
    </row>
    <row r="91" spans="1:6" ht="13.9" customHeight="1" x14ac:dyDescent="0.25">
      <c r="A91" s="31"/>
      <c r="B91" s="17"/>
      <c r="C91" s="18"/>
      <c r="D91" s="19"/>
      <c r="E91" s="20"/>
      <c r="F91" s="20"/>
    </row>
    <row r="92" spans="1:6" ht="14.45" customHeight="1" x14ac:dyDescent="0.25">
      <c r="A92" s="31"/>
      <c r="B92" s="17"/>
      <c r="C92" s="18"/>
      <c r="D92" s="19"/>
      <c r="E92" s="20"/>
      <c r="F92" s="20"/>
    </row>
    <row r="93" spans="1:6" ht="49.15" customHeight="1" x14ac:dyDescent="0.25">
      <c r="A93" s="31">
        <v>32</v>
      </c>
      <c r="B93" s="17" t="s">
        <v>274</v>
      </c>
      <c r="C93" s="18" t="s">
        <v>273</v>
      </c>
      <c r="D93" s="19">
        <v>5</v>
      </c>
      <c r="E93" s="20"/>
      <c r="F93" s="20">
        <f>SUM(F9:F90)*D93*0.01</f>
        <v>0</v>
      </c>
    </row>
    <row r="94" spans="1:6" ht="14.45" customHeight="1" x14ac:dyDescent="0.25">
      <c r="A94" s="31"/>
      <c r="B94" s="17"/>
      <c r="C94" s="18"/>
      <c r="D94" s="19"/>
      <c r="E94" s="20"/>
      <c r="F94" s="20"/>
    </row>
    <row r="95" spans="1:6" ht="17.45" customHeight="1" x14ac:dyDescent="0.25">
      <c r="A95" s="31"/>
      <c r="B95" s="17"/>
      <c r="C95" s="18"/>
      <c r="D95" s="19"/>
      <c r="E95" s="20"/>
      <c r="F95" s="20"/>
    </row>
    <row r="96" spans="1:6" ht="15" x14ac:dyDescent="0.25">
      <c r="A96" s="31"/>
      <c r="B96" s="23" t="s">
        <v>5</v>
      </c>
      <c r="C96" s="24"/>
      <c r="D96" s="25"/>
      <c r="E96" s="26"/>
      <c r="F96" s="26">
        <f>SUM(F9:F94)</f>
        <v>0</v>
      </c>
    </row>
    <row r="97" spans="1:6" ht="15" x14ac:dyDescent="0.25">
      <c r="A97" s="31"/>
      <c r="B97" s="36"/>
      <c r="C97" s="35"/>
      <c r="D97" s="35"/>
      <c r="E97" s="35"/>
      <c r="F97" s="35"/>
    </row>
    <row r="98" spans="1:6" ht="15" x14ac:dyDescent="0.25">
      <c r="A98" s="31"/>
      <c r="B98" s="17"/>
      <c r="C98" s="34"/>
      <c r="D98" s="19"/>
      <c r="E98" s="18"/>
      <c r="F98" s="18"/>
    </row>
    <row r="99" spans="1:6" ht="15" x14ac:dyDescent="0.25">
      <c r="A99" s="31"/>
      <c r="B99" s="33"/>
      <c r="C99" s="33"/>
      <c r="D99" s="33"/>
      <c r="E99" s="33"/>
      <c r="F99" s="33"/>
    </row>
    <row r="111" spans="1:6" x14ac:dyDescent="0.2">
      <c r="B111" s="2"/>
    </row>
    <row r="112" spans="1:6" x14ac:dyDescent="0.2">
      <c r="A112" s="1"/>
      <c r="B112" s="2"/>
      <c r="C112" s="3"/>
      <c r="D112" s="8"/>
      <c r="E112" s="9"/>
      <c r="F112" s="9"/>
    </row>
    <row r="113" spans="1:6" x14ac:dyDescent="0.2">
      <c r="A113" s="1"/>
      <c r="B113" s="2"/>
      <c r="C113" s="3"/>
      <c r="D113" s="8"/>
      <c r="E113" s="9"/>
      <c r="F113" s="9"/>
    </row>
    <row r="114" spans="1:6" x14ac:dyDescent="0.2">
      <c r="A114" s="1"/>
      <c r="B114" s="2"/>
      <c r="C114" s="3"/>
      <c r="D114" s="8"/>
      <c r="E114" s="9"/>
      <c r="F114" s="9"/>
    </row>
    <row r="115" spans="1:6" x14ac:dyDescent="0.2">
      <c r="A115" s="1"/>
      <c r="B115" s="2"/>
      <c r="C115" s="3"/>
      <c r="D115" s="8"/>
      <c r="E115" s="9"/>
      <c r="F115" s="9"/>
    </row>
    <row r="116" spans="1:6" x14ac:dyDescent="0.2">
      <c r="A116" s="1"/>
      <c r="B116" s="2"/>
      <c r="C116" s="3"/>
      <c r="D116" s="8"/>
      <c r="E116" s="9"/>
      <c r="F116" s="9"/>
    </row>
    <row r="117" spans="1:6" x14ac:dyDescent="0.2">
      <c r="A117" s="1"/>
      <c r="B117" s="2"/>
      <c r="C117" s="3"/>
      <c r="D117" s="8"/>
      <c r="E117" s="9"/>
      <c r="F117" s="9"/>
    </row>
    <row r="118" spans="1:6" x14ac:dyDescent="0.2">
      <c r="A118" s="1"/>
      <c r="B118" s="2"/>
      <c r="C118" s="3"/>
      <c r="D118" s="8"/>
      <c r="E118" s="9"/>
      <c r="F118" s="9"/>
    </row>
    <row r="119" spans="1:6" x14ac:dyDescent="0.2">
      <c r="A119" s="1"/>
    </row>
    <row r="136" spans="2:2" x14ac:dyDescent="0.2">
      <c r="B136" s="5"/>
    </row>
    <row r="137" spans="2:2" x14ac:dyDescent="0.2">
      <c r="B137" s="5"/>
    </row>
    <row r="138" spans="2:2" x14ac:dyDescent="0.2">
      <c r="B138" s="5"/>
    </row>
    <row r="139" spans="2:2" x14ac:dyDescent="0.2">
      <c r="B139" s="5"/>
    </row>
    <row r="140" spans="2:2" x14ac:dyDescent="0.2">
      <c r="B140" s="5"/>
    </row>
    <row r="141" spans="2:2" x14ac:dyDescent="0.2">
      <c r="B141" s="5"/>
    </row>
    <row r="142" spans="2:2" x14ac:dyDescent="0.2">
      <c r="B142" s="5"/>
    </row>
  </sheetData>
  <pageMargins left="0.7" right="0.7" top="0.75" bottom="0.75" header="0.3" footer="0.3"/>
  <pageSetup paperSize="9" scale="81" fitToHeight="0" orientation="portrait" r:id="rId1"/>
  <rowBreaks count="1" manualBreakCount="1">
    <brk id="98"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160"/>
  <sheetViews>
    <sheetView view="pageBreakPreview" topLeftCell="A98" zoomScaleNormal="70" zoomScaleSheetLayoutView="100" workbookViewId="0">
      <selection activeCell="J107" sqref="J107"/>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207</v>
      </c>
      <c r="C1" s="6"/>
      <c r="D1" s="6"/>
      <c r="E1" s="6"/>
      <c r="F1" s="7"/>
    </row>
    <row r="2" spans="1:6" x14ac:dyDescent="0.2">
      <c r="A2" s="4"/>
      <c r="B2" s="5"/>
      <c r="C2" s="6"/>
      <c r="D2" s="6"/>
      <c r="E2" s="6"/>
      <c r="F2" s="7"/>
    </row>
    <row r="3" spans="1:6" ht="357.6" customHeight="1" x14ac:dyDescent="0.2">
      <c r="A3" s="4"/>
      <c r="B3" s="13" t="s">
        <v>275</v>
      </c>
      <c r="C3" s="6"/>
      <c r="D3" s="6"/>
      <c r="E3" s="6"/>
      <c r="F3" s="7"/>
    </row>
    <row r="4" spans="1:6" ht="106.15" customHeight="1" x14ac:dyDescent="0.2">
      <c r="A4" s="4"/>
      <c r="B4" s="13" t="s">
        <v>218</v>
      </c>
      <c r="C4" s="6"/>
      <c r="D4" s="6"/>
      <c r="E4" s="6"/>
      <c r="F4" s="7"/>
    </row>
    <row r="5" spans="1:6" ht="13.9" customHeight="1" x14ac:dyDescent="0.2">
      <c r="A5" s="4"/>
      <c r="B5" s="13"/>
      <c r="C5" s="6"/>
      <c r="D5" s="6"/>
      <c r="E5" s="6"/>
      <c r="F5" s="7"/>
    </row>
    <row r="6" spans="1:6" x14ac:dyDescent="0.2">
      <c r="A6" s="4"/>
      <c r="B6" s="5"/>
      <c r="C6" s="6"/>
      <c r="D6" s="6"/>
      <c r="E6" s="6"/>
      <c r="F6" s="7"/>
    </row>
    <row r="7" spans="1:6" ht="15" x14ac:dyDescent="0.25">
      <c r="A7" s="31"/>
      <c r="B7" s="13" t="s">
        <v>13</v>
      </c>
      <c r="C7" s="14" t="s">
        <v>0</v>
      </c>
      <c r="D7" s="14" t="s">
        <v>1</v>
      </c>
      <c r="E7" s="14" t="s">
        <v>2</v>
      </c>
      <c r="F7" s="14" t="s">
        <v>3</v>
      </c>
    </row>
    <row r="8" spans="1:6" ht="15" x14ac:dyDescent="0.25">
      <c r="A8" s="31"/>
      <c r="B8" s="17"/>
      <c r="C8" s="18"/>
      <c r="D8" s="19"/>
      <c r="E8" s="20"/>
      <c r="F8" s="20"/>
    </row>
    <row r="9" spans="1:6" ht="31.9" customHeight="1" x14ac:dyDescent="0.25">
      <c r="A9" s="31"/>
      <c r="B9" s="28" t="s">
        <v>276</v>
      </c>
      <c r="C9" s="18"/>
      <c r="D9" s="19"/>
      <c r="E9" s="20"/>
      <c r="F9" s="20"/>
    </row>
    <row r="10" spans="1:6" ht="13.15" customHeight="1" x14ac:dyDescent="0.25">
      <c r="A10" s="31"/>
      <c r="B10" s="28"/>
      <c r="C10" s="18"/>
      <c r="D10" s="19"/>
      <c r="E10" s="20"/>
      <c r="F10" s="20"/>
    </row>
    <row r="11" spans="1:6" ht="16.149999999999999" customHeight="1" x14ac:dyDescent="0.25">
      <c r="A11" s="31">
        <v>1</v>
      </c>
      <c r="B11" s="17" t="s">
        <v>277</v>
      </c>
      <c r="C11" s="18" t="s">
        <v>10</v>
      </c>
      <c r="D11" s="19">
        <v>1</v>
      </c>
      <c r="E11" s="20">
        <v>0</v>
      </c>
      <c r="F11" s="20">
        <f>D11*E11</f>
        <v>0</v>
      </c>
    </row>
    <row r="12" spans="1:6" ht="16.149999999999999" customHeight="1" x14ac:dyDescent="0.25">
      <c r="A12" s="31"/>
      <c r="B12" s="17"/>
      <c r="C12" s="18"/>
      <c r="D12" s="19"/>
      <c r="E12" s="20"/>
      <c r="F12" s="20"/>
    </row>
    <row r="13" spans="1:6" ht="16.149999999999999" customHeight="1" x14ac:dyDescent="0.25">
      <c r="A13" s="31">
        <v>2</v>
      </c>
      <c r="B13" s="17" t="s">
        <v>278</v>
      </c>
      <c r="C13" s="18" t="s">
        <v>76</v>
      </c>
      <c r="D13" s="19">
        <v>3</v>
      </c>
      <c r="E13" s="20">
        <v>0</v>
      </c>
      <c r="F13" s="20">
        <f>D13*E13</f>
        <v>0</v>
      </c>
    </row>
    <row r="14" spans="1:6" ht="16.149999999999999" customHeight="1" x14ac:dyDescent="0.25">
      <c r="A14" s="31"/>
      <c r="B14" s="17"/>
      <c r="C14" s="18"/>
      <c r="D14" s="19"/>
      <c r="E14" s="20"/>
      <c r="F14" s="20"/>
    </row>
    <row r="15" spans="1:6" ht="30.6" customHeight="1" x14ac:dyDescent="0.25">
      <c r="A15" s="31">
        <v>3</v>
      </c>
      <c r="B15" s="17" t="s">
        <v>279</v>
      </c>
      <c r="C15" s="18" t="s">
        <v>280</v>
      </c>
      <c r="D15" s="19">
        <v>1</v>
      </c>
      <c r="E15" s="20">
        <v>0</v>
      </c>
      <c r="F15" s="20">
        <f>D15*E15</f>
        <v>0</v>
      </c>
    </row>
    <row r="16" spans="1:6" ht="14.45" customHeight="1" x14ac:dyDescent="0.25">
      <c r="A16" s="31"/>
      <c r="B16" s="17"/>
      <c r="C16" s="18"/>
      <c r="D16" s="19"/>
      <c r="E16" s="20"/>
      <c r="F16" s="20"/>
    </row>
    <row r="17" spans="1:6" ht="15" customHeight="1" x14ac:dyDescent="0.25">
      <c r="A17" s="31">
        <v>4</v>
      </c>
      <c r="B17" s="17" t="s">
        <v>281</v>
      </c>
      <c r="C17" s="18" t="s">
        <v>10</v>
      </c>
      <c r="D17" s="19">
        <v>1</v>
      </c>
      <c r="E17" s="20">
        <v>0</v>
      </c>
      <c r="F17" s="20">
        <f>D17*E17</f>
        <v>0</v>
      </c>
    </row>
    <row r="18" spans="1:6" ht="15" customHeight="1" x14ac:dyDescent="0.25">
      <c r="A18" s="31"/>
      <c r="B18" s="17"/>
      <c r="C18" s="18"/>
      <c r="D18" s="19"/>
      <c r="E18" s="20"/>
      <c r="F18" s="20"/>
    </row>
    <row r="19" spans="1:6" ht="104.25" customHeight="1" x14ac:dyDescent="0.25">
      <c r="A19" s="31">
        <v>5</v>
      </c>
      <c r="B19" s="17" t="s">
        <v>282</v>
      </c>
      <c r="C19" s="18" t="s">
        <v>10</v>
      </c>
      <c r="D19" s="19">
        <v>1</v>
      </c>
      <c r="E19" s="20">
        <v>0</v>
      </c>
      <c r="F19" s="20">
        <f>D19*E19</f>
        <v>0</v>
      </c>
    </row>
    <row r="20" spans="1:6" ht="15" customHeight="1" x14ac:dyDescent="0.25">
      <c r="A20" s="31"/>
      <c r="B20" s="17"/>
      <c r="C20" s="18"/>
      <c r="D20" s="19"/>
      <c r="E20" s="20"/>
      <c r="F20" s="20"/>
    </row>
    <row r="21" spans="1:6" ht="90" customHeight="1" x14ac:dyDescent="0.25">
      <c r="A21" s="31">
        <v>6</v>
      </c>
      <c r="B21" s="17" t="s">
        <v>283</v>
      </c>
      <c r="C21" s="18" t="s">
        <v>10</v>
      </c>
      <c r="D21" s="19">
        <v>1</v>
      </c>
      <c r="E21" s="20">
        <v>0</v>
      </c>
      <c r="F21" s="20">
        <f>D21*E21</f>
        <v>0</v>
      </c>
    </row>
    <row r="22" spans="1:6" ht="15" customHeight="1" x14ac:dyDescent="0.25">
      <c r="A22" s="31"/>
      <c r="B22" s="17"/>
      <c r="C22" s="18"/>
      <c r="D22" s="19"/>
      <c r="E22" s="20"/>
      <c r="F22" s="20"/>
    </row>
    <row r="23" spans="1:6" ht="18" customHeight="1" x14ac:dyDescent="0.25">
      <c r="A23" s="31">
        <v>7</v>
      </c>
      <c r="B23" s="17" t="s">
        <v>284</v>
      </c>
      <c r="C23" s="18" t="s">
        <v>76</v>
      </c>
      <c r="D23" s="19">
        <v>1</v>
      </c>
      <c r="E23" s="20">
        <v>0</v>
      </c>
      <c r="F23" s="20">
        <f>D23*E23</f>
        <v>0</v>
      </c>
    </row>
    <row r="24" spans="1:6" ht="13.9" customHeight="1" x14ac:dyDescent="0.25">
      <c r="A24" s="31"/>
      <c r="B24" s="17"/>
      <c r="C24" s="18"/>
      <c r="D24" s="19"/>
      <c r="E24" s="20"/>
      <c r="F24" s="20"/>
    </row>
    <row r="25" spans="1:6" ht="16.899999999999999" customHeight="1" x14ac:dyDescent="0.25">
      <c r="A25" s="31"/>
      <c r="B25" s="17"/>
      <c r="C25" s="18"/>
      <c r="D25" s="19"/>
      <c r="E25" s="20"/>
      <c r="F25" s="20"/>
    </row>
    <row r="26" spans="1:6" ht="18" customHeight="1" x14ac:dyDescent="0.25">
      <c r="A26" s="31">
        <v>9</v>
      </c>
      <c r="B26" s="17" t="s">
        <v>285</v>
      </c>
      <c r="C26" s="18" t="s">
        <v>273</v>
      </c>
      <c r="D26" s="19">
        <v>5</v>
      </c>
      <c r="E26" s="20"/>
      <c r="F26" s="20">
        <f>SUM(F11:F17)*D26*0.01</f>
        <v>0</v>
      </c>
    </row>
    <row r="27" spans="1:6" ht="18" customHeight="1" x14ac:dyDescent="0.25">
      <c r="A27" s="31"/>
      <c r="B27" s="17"/>
      <c r="C27" s="18"/>
      <c r="D27" s="19"/>
      <c r="E27" s="20"/>
      <c r="F27" s="20"/>
    </row>
    <row r="28" spans="1:6" ht="15" x14ac:dyDescent="0.25">
      <c r="A28" s="31"/>
      <c r="B28" s="17"/>
      <c r="C28" s="18"/>
      <c r="D28" s="19"/>
      <c r="E28" s="20"/>
      <c r="F28" s="20"/>
    </row>
    <row r="29" spans="1:6" ht="15" x14ac:dyDescent="0.25">
      <c r="A29" s="31"/>
      <c r="B29" s="28" t="s">
        <v>286</v>
      </c>
      <c r="C29" s="18"/>
      <c r="D29" s="19"/>
      <c r="E29" s="20"/>
      <c r="F29" s="20"/>
    </row>
    <row r="30" spans="1:6" ht="15" x14ac:dyDescent="0.25">
      <c r="A30" s="31"/>
      <c r="B30" s="28"/>
      <c r="C30" s="18"/>
      <c r="D30" s="19"/>
      <c r="E30" s="20"/>
      <c r="F30" s="20"/>
    </row>
    <row r="31" spans="1:6" ht="18" customHeight="1" x14ac:dyDescent="0.25">
      <c r="A31" s="31">
        <v>10</v>
      </c>
      <c r="B31" s="17" t="s">
        <v>287</v>
      </c>
      <c r="C31" s="18" t="s">
        <v>76</v>
      </c>
      <c r="D31" s="19">
        <v>1</v>
      </c>
      <c r="E31" s="20">
        <v>0</v>
      </c>
      <c r="F31" s="20">
        <f>D31*E31</f>
        <v>0</v>
      </c>
    </row>
    <row r="32" spans="1:6" ht="18" customHeight="1" x14ac:dyDescent="0.25">
      <c r="A32" s="31"/>
      <c r="B32" s="17"/>
      <c r="C32" s="18"/>
      <c r="D32" s="19"/>
      <c r="E32" s="20"/>
      <c r="F32" s="20"/>
    </row>
    <row r="33" spans="1:6" ht="18" customHeight="1" x14ac:dyDescent="0.25">
      <c r="A33" s="31">
        <v>11</v>
      </c>
      <c r="B33" s="17" t="s">
        <v>288</v>
      </c>
      <c r="C33" s="18" t="s">
        <v>76</v>
      </c>
      <c r="D33" s="19">
        <v>2</v>
      </c>
      <c r="E33" s="20">
        <v>0</v>
      </c>
      <c r="F33" s="20">
        <f>D33*E33</f>
        <v>0</v>
      </c>
    </row>
    <row r="34" spans="1:6" ht="18" customHeight="1" x14ac:dyDescent="0.25">
      <c r="A34" s="31"/>
      <c r="B34" s="17"/>
      <c r="C34" s="18"/>
      <c r="D34" s="19"/>
      <c r="E34" s="20"/>
      <c r="F34" s="20"/>
    </row>
    <row r="35" spans="1:6" ht="18" customHeight="1" x14ac:dyDescent="0.25">
      <c r="A35" s="31">
        <v>12</v>
      </c>
      <c r="B35" s="17" t="s">
        <v>289</v>
      </c>
      <c r="C35" s="18" t="s">
        <v>76</v>
      </c>
      <c r="D35" s="19">
        <v>1</v>
      </c>
      <c r="E35" s="20">
        <v>0</v>
      </c>
      <c r="F35" s="20">
        <f>D35*E35</f>
        <v>0</v>
      </c>
    </row>
    <row r="36" spans="1:6" ht="18" customHeight="1" x14ac:dyDescent="0.25">
      <c r="A36" s="31"/>
      <c r="B36" s="17"/>
      <c r="C36" s="18"/>
      <c r="D36" s="19"/>
      <c r="E36" s="20"/>
      <c r="F36" s="20"/>
    </row>
    <row r="37" spans="1:6" ht="18" customHeight="1" x14ac:dyDescent="0.25">
      <c r="A37" s="31">
        <v>13</v>
      </c>
      <c r="B37" s="17" t="s">
        <v>290</v>
      </c>
      <c r="C37" s="18" t="s">
        <v>76</v>
      </c>
      <c r="D37" s="19">
        <v>1</v>
      </c>
      <c r="E37" s="20">
        <v>0</v>
      </c>
      <c r="F37" s="20">
        <f>D37*E37</f>
        <v>0</v>
      </c>
    </row>
    <row r="38" spans="1:6" ht="18" customHeight="1" x14ac:dyDescent="0.25">
      <c r="A38" s="31"/>
      <c r="B38" s="17"/>
      <c r="C38" s="18"/>
      <c r="D38" s="19"/>
      <c r="E38" s="20"/>
      <c r="F38" s="20"/>
    </row>
    <row r="39" spans="1:6" ht="18" customHeight="1" x14ac:dyDescent="0.25">
      <c r="A39" s="31">
        <v>14</v>
      </c>
      <c r="B39" s="17" t="s">
        <v>291</v>
      </c>
      <c r="C39" s="18" t="s">
        <v>76</v>
      </c>
      <c r="D39" s="19">
        <v>9</v>
      </c>
      <c r="E39" s="20">
        <v>0</v>
      </c>
      <c r="F39" s="20">
        <f>D39*E39</f>
        <v>0</v>
      </c>
    </row>
    <row r="40" spans="1:6" ht="18" customHeight="1" x14ac:dyDescent="0.25">
      <c r="A40" s="31"/>
      <c r="B40" s="17"/>
      <c r="C40" s="18"/>
      <c r="D40" s="19"/>
      <c r="E40" s="20"/>
      <c r="F40" s="20"/>
    </row>
    <row r="41" spans="1:6" ht="18" customHeight="1" x14ac:dyDescent="0.25">
      <c r="A41" s="31">
        <v>15</v>
      </c>
      <c r="B41" s="17" t="s">
        <v>292</v>
      </c>
      <c r="C41" s="18" t="s">
        <v>76</v>
      </c>
      <c r="D41" s="19">
        <v>6</v>
      </c>
      <c r="E41" s="20">
        <v>0</v>
      </c>
      <c r="F41" s="20">
        <f>D41*E41</f>
        <v>0</v>
      </c>
    </row>
    <row r="42" spans="1:6" ht="18" customHeight="1" x14ac:dyDescent="0.25">
      <c r="A42" s="31"/>
      <c r="B42" s="17"/>
      <c r="C42" s="18"/>
      <c r="D42" s="19"/>
      <c r="E42" s="20"/>
      <c r="F42" s="20"/>
    </row>
    <row r="43" spans="1:6" ht="18" customHeight="1" x14ac:dyDescent="0.25">
      <c r="A43" s="31">
        <v>16</v>
      </c>
      <c r="B43" s="17" t="s">
        <v>293</v>
      </c>
      <c r="C43" s="18" t="s">
        <v>76</v>
      </c>
      <c r="D43" s="19">
        <v>2</v>
      </c>
      <c r="E43" s="20">
        <v>0</v>
      </c>
      <c r="F43" s="20">
        <f>D43*E43</f>
        <v>0</v>
      </c>
    </row>
    <row r="44" spans="1:6" ht="18" customHeight="1" x14ac:dyDescent="0.25">
      <c r="A44" s="31"/>
      <c r="B44" s="17"/>
      <c r="C44" s="18"/>
      <c r="D44" s="19"/>
      <c r="E44" s="20"/>
      <c r="F44" s="20"/>
    </row>
    <row r="45" spans="1:6" ht="18" customHeight="1" x14ac:dyDescent="0.25">
      <c r="A45" s="31">
        <v>17</v>
      </c>
      <c r="B45" s="17" t="s">
        <v>294</v>
      </c>
      <c r="C45" s="18" t="s">
        <v>76</v>
      </c>
      <c r="D45" s="19">
        <v>1</v>
      </c>
      <c r="E45" s="20">
        <v>0</v>
      </c>
      <c r="F45" s="20">
        <f>D45*E45</f>
        <v>0</v>
      </c>
    </row>
    <row r="46" spans="1:6" ht="18" customHeight="1" x14ac:dyDescent="0.25">
      <c r="A46" s="31"/>
      <c r="B46" s="17"/>
      <c r="C46" s="18"/>
      <c r="D46" s="19"/>
      <c r="E46" s="20"/>
      <c r="F46" s="20"/>
    </row>
    <row r="47" spans="1:6" ht="18" customHeight="1" x14ac:dyDescent="0.25">
      <c r="A47" s="31">
        <v>18</v>
      </c>
      <c r="B47" s="17" t="s">
        <v>295</v>
      </c>
      <c r="C47" s="18" t="s">
        <v>76</v>
      </c>
      <c r="D47" s="19">
        <v>1</v>
      </c>
      <c r="E47" s="20">
        <v>0</v>
      </c>
      <c r="F47" s="20">
        <f>D47*E47</f>
        <v>0</v>
      </c>
    </row>
    <row r="48" spans="1:6" ht="18" customHeight="1" x14ac:dyDescent="0.25">
      <c r="A48" s="31"/>
      <c r="B48" s="17"/>
      <c r="C48" s="18"/>
      <c r="D48" s="19"/>
      <c r="E48" s="20"/>
      <c r="F48" s="20"/>
    </row>
    <row r="49" spans="1:6" ht="18" customHeight="1" x14ac:dyDescent="0.25">
      <c r="A49" s="31">
        <v>19</v>
      </c>
      <c r="B49" s="17" t="s">
        <v>296</v>
      </c>
      <c r="C49" s="18" t="s">
        <v>76</v>
      </c>
      <c r="D49" s="19">
        <v>1</v>
      </c>
      <c r="E49" s="20">
        <v>0</v>
      </c>
      <c r="F49" s="20">
        <f>D49*E49</f>
        <v>0</v>
      </c>
    </row>
    <row r="50" spans="1:6" ht="18" customHeight="1" x14ac:dyDescent="0.25">
      <c r="A50" s="31"/>
      <c r="B50" s="17"/>
      <c r="C50" s="18"/>
      <c r="D50" s="19"/>
      <c r="E50" s="20"/>
      <c r="F50" s="20"/>
    </row>
    <row r="51" spans="1:6" ht="18" customHeight="1" x14ac:dyDescent="0.25">
      <c r="A51" s="31">
        <v>20</v>
      </c>
      <c r="B51" s="17" t="s">
        <v>297</v>
      </c>
      <c r="C51" s="18" t="s">
        <v>76</v>
      </c>
      <c r="D51" s="19">
        <v>1</v>
      </c>
      <c r="E51" s="20">
        <v>0</v>
      </c>
      <c r="F51" s="20">
        <f>D51*E51</f>
        <v>0</v>
      </c>
    </row>
    <row r="52" spans="1:6" ht="18" customHeight="1" x14ac:dyDescent="0.25">
      <c r="A52" s="31"/>
      <c r="B52" s="17"/>
      <c r="C52" s="18"/>
      <c r="D52" s="19"/>
      <c r="E52" s="20"/>
      <c r="F52" s="20"/>
    </row>
    <row r="53" spans="1:6" ht="18" customHeight="1" x14ac:dyDescent="0.25">
      <c r="A53" s="31">
        <v>21</v>
      </c>
      <c r="B53" s="17" t="s">
        <v>298</v>
      </c>
      <c r="C53" s="18" t="s">
        <v>76</v>
      </c>
      <c r="D53" s="19">
        <v>2</v>
      </c>
      <c r="E53" s="20">
        <v>0</v>
      </c>
      <c r="F53" s="20">
        <f>D53*E53</f>
        <v>0</v>
      </c>
    </row>
    <row r="54" spans="1:6" ht="18" customHeight="1" x14ac:dyDescent="0.25">
      <c r="A54" s="31"/>
      <c r="B54" s="17"/>
      <c r="C54" s="18"/>
      <c r="D54" s="19"/>
      <c r="E54" s="20"/>
      <c r="F54" s="20"/>
    </row>
    <row r="55" spans="1:6" ht="18" customHeight="1" x14ac:dyDescent="0.25">
      <c r="A55" s="31">
        <v>22</v>
      </c>
      <c r="B55" s="17" t="s">
        <v>299</v>
      </c>
      <c r="C55" s="18" t="s">
        <v>76</v>
      </c>
      <c r="D55" s="19">
        <v>2</v>
      </c>
      <c r="E55" s="20">
        <v>0</v>
      </c>
      <c r="F55" s="20">
        <f>D55*E55</f>
        <v>0</v>
      </c>
    </row>
    <row r="56" spans="1:6" ht="18" customHeight="1" x14ac:dyDescent="0.25">
      <c r="A56" s="31"/>
      <c r="B56" s="17"/>
      <c r="C56" s="18"/>
      <c r="D56" s="19"/>
      <c r="E56" s="20"/>
      <c r="F56" s="20"/>
    </row>
    <row r="57" spans="1:6" ht="18" customHeight="1" x14ac:dyDescent="0.25">
      <c r="A57" s="31">
        <v>23</v>
      </c>
      <c r="B57" s="17" t="s">
        <v>300</v>
      </c>
      <c r="C57" s="18" t="s">
        <v>76</v>
      </c>
      <c r="D57" s="19">
        <v>1</v>
      </c>
      <c r="E57" s="20">
        <v>0</v>
      </c>
      <c r="F57" s="20">
        <f>D57*E57</f>
        <v>0</v>
      </c>
    </row>
    <row r="58" spans="1:6" ht="18" customHeight="1" x14ac:dyDescent="0.25">
      <c r="A58" s="31"/>
      <c r="B58" s="17"/>
      <c r="C58" s="18"/>
      <c r="D58" s="19"/>
      <c r="E58" s="20"/>
      <c r="F58" s="20"/>
    </row>
    <row r="59" spans="1:6" ht="18" customHeight="1" x14ac:dyDescent="0.25">
      <c r="A59" s="31">
        <v>24</v>
      </c>
      <c r="B59" s="17" t="s">
        <v>301</v>
      </c>
      <c r="C59" s="18" t="s">
        <v>76</v>
      </c>
      <c r="D59" s="19">
        <v>4</v>
      </c>
      <c r="E59" s="20">
        <v>0</v>
      </c>
      <c r="F59" s="20">
        <f>D59*E59</f>
        <v>0</v>
      </c>
    </row>
    <row r="60" spans="1:6" ht="18" customHeight="1" x14ac:dyDescent="0.25">
      <c r="A60" s="31"/>
      <c r="B60" s="17"/>
      <c r="C60" s="18"/>
      <c r="D60" s="19"/>
      <c r="E60" s="20"/>
      <c r="F60" s="20"/>
    </row>
    <row r="61" spans="1:6" ht="36" customHeight="1" x14ac:dyDescent="0.25">
      <c r="A61" s="31">
        <v>25</v>
      </c>
      <c r="B61" s="17" t="s">
        <v>279</v>
      </c>
      <c r="C61" s="18" t="s">
        <v>280</v>
      </c>
      <c r="D61" s="19">
        <v>1</v>
      </c>
      <c r="E61" s="20">
        <v>0</v>
      </c>
      <c r="F61" s="20">
        <f>D61*E61</f>
        <v>0</v>
      </c>
    </row>
    <row r="62" spans="1:6" ht="19.149999999999999" customHeight="1" x14ac:dyDescent="0.25">
      <c r="A62" s="31"/>
      <c r="B62" s="17"/>
      <c r="C62" s="18"/>
      <c r="D62" s="19"/>
      <c r="E62" s="20"/>
      <c r="F62" s="20"/>
    </row>
    <row r="63" spans="1:6" ht="18" customHeight="1" x14ac:dyDescent="0.25">
      <c r="A63" s="31">
        <v>26</v>
      </c>
      <c r="B63" s="17" t="s">
        <v>281</v>
      </c>
      <c r="C63" s="18" t="s">
        <v>10</v>
      </c>
      <c r="D63" s="19">
        <v>1</v>
      </c>
      <c r="E63" s="20">
        <v>0</v>
      </c>
      <c r="F63" s="20">
        <f>D63*E63</f>
        <v>0</v>
      </c>
    </row>
    <row r="64" spans="1:6" ht="18" customHeight="1" x14ac:dyDescent="0.25">
      <c r="A64" s="31"/>
      <c r="B64" s="17"/>
      <c r="C64" s="18"/>
      <c r="D64" s="19"/>
      <c r="E64" s="20"/>
      <c r="F64" s="20"/>
    </row>
    <row r="65" spans="1:6" ht="115.5" customHeight="1" x14ac:dyDescent="0.25">
      <c r="A65" s="31">
        <v>27</v>
      </c>
      <c r="B65" s="17" t="s">
        <v>282</v>
      </c>
      <c r="C65" s="18" t="s">
        <v>10</v>
      </c>
      <c r="D65" s="19">
        <v>1</v>
      </c>
      <c r="E65" s="20">
        <v>0</v>
      </c>
      <c r="F65" s="20">
        <f>D65*E65</f>
        <v>0</v>
      </c>
    </row>
    <row r="66" spans="1:6" ht="16.149999999999999" customHeight="1" x14ac:dyDescent="0.25">
      <c r="A66" s="31"/>
      <c r="B66" s="17"/>
      <c r="C66" s="18"/>
      <c r="D66" s="19"/>
      <c r="E66" s="20"/>
      <c r="F66" s="20"/>
    </row>
    <row r="67" spans="1:6" ht="91.9" customHeight="1" x14ac:dyDescent="0.25">
      <c r="A67" s="31">
        <v>28</v>
      </c>
      <c r="B67" s="17" t="s">
        <v>283</v>
      </c>
      <c r="C67" s="18" t="s">
        <v>10</v>
      </c>
      <c r="D67" s="19">
        <v>1</v>
      </c>
      <c r="E67" s="20">
        <v>0</v>
      </c>
      <c r="F67" s="20">
        <f>D67*E67</f>
        <v>0</v>
      </c>
    </row>
    <row r="68" spans="1:6" ht="15" customHeight="1" x14ac:dyDescent="0.25">
      <c r="A68" s="31"/>
      <c r="B68" s="17"/>
      <c r="C68" s="18"/>
      <c r="D68" s="19"/>
      <c r="E68" s="20"/>
      <c r="F68" s="20"/>
    </row>
    <row r="69" spans="1:6" ht="18" customHeight="1" x14ac:dyDescent="0.25">
      <c r="A69" s="31">
        <v>29</v>
      </c>
      <c r="B69" s="17" t="s">
        <v>284</v>
      </c>
      <c r="C69" s="18" t="s">
        <v>76</v>
      </c>
      <c r="D69" s="19">
        <v>1</v>
      </c>
      <c r="E69" s="20">
        <v>0</v>
      </c>
      <c r="F69" s="20">
        <f>D69*E69</f>
        <v>0</v>
      </c>
    </row>
    <row r="70" spans="1:6" ht="15.6" customHeight="1" x14ac:dyDescent="0.25">
      <c r="A70" s="31"/>
      <c r="B70" s="17"/>
      <c r="C70" s="18"/>
      <c r="D70" s="19"/>
      <c r="E70" s="20"/>
      <c r="F70" s="20"/>
    </row>
    <row r="71" spans="1:6" ht="17.45" customHeight="1" x14ac:dyDescent="0.25">
      <c r="A71" s="31"/>
      <c r="B71" s="17"/>
      <c r="C71" s="18"/>
      <c r="D71" s="19"/>
      <c r="E71" s="20"/>
      <c r="F71" s="20"/>
    </row>
    <row r="72" spans="1:6" ht="18" customHeight="1" x14ac:dyDescent="0.25">
      <c r="A72" s="31">
        <v>31</v>
      </c>
      <c r="B72" s="17" t="s">
        <v>285</v>
      </c>
      <c r="C72" s="18" t="s">
        <v>273</v>
      </c>
      <c r="D72" s="19">
        <v>5</v>
      </c>
      <c r="E72" s="20"/>
      <c r="F72" s="20">
        <f>SUM(F31:F63)*D72*0.01</f>
        <v>0</v>
      </c>
    </row>
    <row r="73" spans="1:6" ht="18" customHeight="1" x14ac:dyDescent="0.25">
      <c r="A73" s="31"/>
      <c r="B73" s="17"/>
      <c r="C73" s="18"/>
      <c r="D73" s="19"/>
      <c r="E73" s="20"/>
      <c r="F73" s="20"/>
    </row>
    <row r="74" spans="1:6" ht="18" customHeight="1" x14ac:dyDescent="0.25">
      <c r="A74" s="31"/>
      <c r="B74" s="17"/>
      <c r="C74" s="18"/>
      <c r="D74" s="19"/>
      <c r="E74" s="20"/>
      <c r="F74" s="20"/>
    </row>
    <row r="75" spans="1:6" ht="18" customHeight="1" x14ac:dyDescent="0.25">
      <c r="A75" s="31"/>
      <c r="B75" s="28" t="s">
        <v>302</v>
      </c>
      <c r="C75" s="18"/>
      <c r="D75" s="19"/>
      <c r="E75" s="20"/>
      <c r="F75" s="20"/>
    </row>
    <row r="76" spans="1:6" ht="18" customHeight="1" x14ac:dyDescent="0.25">
      <c r="A76" s="31"/>
      <c r="B76" s="17"/>
      <c r="C76" s="18"/>
      <c r="D76" s="19"/>
      <c r="E76" s="20"/>
      <c r="F76" s="20"/>
    </row>
    <row r="77" spans="1:6" ht="18" customHeight="1" x14ac:dyDescent="0.25">
      <c r="A77" s="31">
        <v>32</v>
      </c>
      <c r="B77" s="17" t="s">
        <v>287</v>
      </c>
      <c r="C77" s="18" t="s">
        <v>76</v>
      </c>
      <c r="D77" s="19">
        <v>1</v>
      </c>
      <c r="E77" s="20">
        <v>0</v>
      </c>
      <c r="F77" s="20">
        <f>D77*E77</f>
        <v>0</v>
      </c>
    </row>
    <row r="78" spans="1:6" ht="18" customHeight="1" x14ac:dyDescent="0.25">
      <c r="A78" s="31"/>
      <c r="B78" s="17"/>
      <c r="C78" s="18"/>
      <c r="D78" s="19"/>
      <c r="E78" s="20"/>
      <c r="F78" s="20"/>
    </row>
    <row r="79" spans="1:6" ht="18" customHeight="1" x14ac:dyDescent="0.25">
      <c r="A79" s="31">
        <v>33</v>
      </c>
      <c r="B79" s="17" t="s">
        <v>288</v>
      </c>
      <c r="C79" s="18" t="s">
        <v>76</v>
      </c>
      <c r="D79" s="19">
        <v>1</v>
      </c>
      <c r="E79" s="20">
        <v>0</v>
      </c>
      <c r="F79" s="20">
        <f>D79*E79</f>
        <v>0</v>
      </c>
    </row>
    <row r="80" spans="1:6" ht="18" customHeight="1" x14ac:dyDescent="0.25">
      <c r="A80" s="31"/>
      <c r="B80" s="17"/>
      <c r="C80" s="18"/>
      <c r="D80" s="19"/>
      <c r="E80" s="20"/>
      <c r="F80" s="20"/>
    </row>
    <row r="81" spans="1:6" ht="18" customHeight="1" x14ac:dyDescent="0.25">
      <c r="A81" s="31">
        <v>34</v>
      </c>
      <c r="B81" s="17" t="s">
        <v>289</v>
      </c>
      <c r="C81" s="18" t="s">
        <v>76</v>
      </c>
      <c r="D81" s="19">
        <v>3</v>
      </c>
      <c r="E81" s="20">
        <v>0</v>
      </c>
      <c r="F81" s="20">
        <f>D81*E81</f>
        <v>0</v>
      </c>
    </row>
    <row r="82" spans="1:6" ht="18" customHeight="1" x14ac:dyDescent="0.25">
      <c r="A82" s="31"/>
      <c r="B82" s="17"/>
      <c r="C82" s="18"/>
      <c r="D82" s="19"/>
      <c r="E82" s="20"/>
      <c r="F82" s="20"/>
    </row>
    <row r="83" spans="1:6" ht="18" customHeight="1" x14ac:dyDescent="0.25">
      <c r="A83" s="31">
        <v>35</v>
      </c>
      <c r="B83" s="17" t="s">
        <v>291</v>
      </c>
      <c r="C83" s="18" t="s">
        <v>76</v>
      </c>
      <c r="D83" s="19">
        <v>12</v>
      </c>
      <c r="E83" s="20">
        <v>0</v>
      </c>
      <c r="F83" s="20">
        <f>D83*E83</f>
        <v>0</v>
      </c>
    </row>
    <row r="84" spans="1:6" ht="18" customHeight="1" x14ac:dyDescent="0.25">
      <c r="A84" s="31"/>
      <c r="B84" s="17"/>
      <c r="C84" s="18"/>
      <c r="D84" s="19"/>
      <c r="E84" s="20"/>
      <c r="F84" s="20"/>
    </row>
    <row r="85" spans="1:6" ht="18" customHeight="1" x14ac:dyDescent="0.25">
      <c r="A85" s="31">
        <v>36</v>
      </c>
      <c r="B85" s="17" t="s">
        <v>292</v>
      </c>
      <c r="C85" s="18" t="s">
        <v>76</v>
      </c>
      <c r="D85" s="19">
        <v>4</v>
      </c>
      <c r="E85" s="20">
        <v>0</v>
      </c>
      <c r="F85" s="20">
        <f>D85*E85</f>
        <v>0</v>
      </c>
    </row>
    <row r="86" spans="1:6" ht="18" customHeight="1" x14ac:dyDescent="0.25">
      <c r="A86" s="31"/>
      <c r="B86" s="17"/>
      <c r="C86" s="18"/>
      <c r="D86" s="19"/>
      <c r="E86" s="20"/>
      <c r="F86" s="20"/>
    </row>
    <row r="87" spans="1:6" ht="18" customHeight="1" x14ac:dyDescent="0.25">
      <c r="A87" s="31">
        <v>37</v>
      </c>
      <c r="B87" s="17" t="s">
        <v>295</v>
      </c>
      <c r="C87" s="18" t="s">
        <v>76</v>
      </c>
      <c r="D87" s="19">
        <v>1</v>
      </c>
      <c r="E87" s="20">
        <v>0</v>
      </c>
      <c r="F87" s="20">
        <f>D87*E87</f>
        <v>0</v>
      </c>
    </row>
    <row r="88" spans="1:6" ht="18" customHeight="1" x14ac:dyDescent="0.25">
      <c r="A88" s="31"/>
      <c r="B88" s="17"/>
      <c r="C88" s="18"/>
      <c r="D88" s="19"/>
      <c r="E88" s="20"/>
      <c r="F88" s="20"/>
    </row>
    <row r="89" spans="1:6" ht="18" customHeight="1" x14ac:dyDescent="0.25">
      <c r="A89" s="31">
        <v>38</v>
      </c>
      <c r="B89" s="17" t="s">
        <v>296</v>
      </c>
      <c r="C89" s="18" t="s">
        <v>76</v>
      </c>
      <c r="D89" s="19">
        <v>1</v>
      </c>
      <c r="E89" s="20">
        <v>0</v>
      </c>
      <c r="F89" s="20">
        <f>D89*E89</f>
        <v>0</v>
      </c>
    </row>
    <row r="90" spans="1:6" ht="18" customHeight="1" x14ac:dyDescent="0.25">
      <c r="A90" s="31"/>
      <c r="B90" s="17"/>
      <c r="C90" s="18"/>
      <c r="D90" s="19"/>
      <c r="E90" s="20"/>
      <c r="F90" s="20"/>
    </row>
    <row r="91" spans="1:6" ht="18" customHeight="1" x14ac:dyDescent="0.25">
      <c r="A91" s="31">
        <v>39</v>
      </c>
      <c r="B91" s="17" t="s">
        <v>297</v>
      </c>
      <c r="C91" s="18" t="s">
        <v>76</v>
      </c>
      <c r="D91" s="19">
        <v>1</v>
      </c>
      <c r="E91" s="20">
        <v>0</v>
      </c>
      <c r="F91" s="20">
        <f>D91*E91</f>
        <v>0</v>
      </c>
    </row>
    <row r="92" spans="1:6" ht="18" customHeight="1" x14ac:dyDescent="0.25">
      <c r="A92" s="31"/>
      <c r="B92" s="17"/>
      <c r="C92" s="18"/>
      <c r="D92" s="19"/>
      <c r="E92" s="20"/>
      <c r="F92" s="20"/>
    </row>
    <row r="93" spans="1:6" ht="18" customHeight="1" x14ac:dyDescent="0.25">
      <c r="A93" s="31">
        <v>40</v>
      </c>
      <c r="B93" s="17" t="s">
        <v>298</v>
      </c>
      <c r="C93" s="18" t="s">
        <v>76</v>
      </c>
      <c r="D93" s="19">
        <v>1</v>
      </c>
      <c r="E93" s="20">
        <v>0</v>
      </c>
      <c r="F93" s="20">
        <f>D93*E93</f>
        <v>0</v>
      </c>
    </row>
    <row r="94" spans="1:6" ht="18" customHeight="1" x14ac:dyDescent="0.25">
      <c r="A94" s="31"/>
      <c r="B94" s="17"/>
      <c r="C94" s="18"/>
      <c r="D94" s="19"/>
      <c r="E94" s="20"/>
      <c r="F94" s="20"/>
    </row>
    <row r="95" spans="1:6" ht="18" customHeight="1" x14ac:dyDescent="0.25">
      <c r="A95" s="31">
        <v>41</v>
      </c>
      <c r="B95" s="17" t="s">
        <v>299</v>
      </c>
      <c r="C95" s="18" t="s">
        <v>76</v>
      </c>
      <c r="D95" s="19">
        <v>1</v>
      </c>
      <c r="E95" s="20">
        <v>0</v>
      </c>
      <c r="F95" s="20">
        <f>D95*E95</f>
        <v>0</v>
      </c>
    </row>
    <row r="96" spans="1:6" ht="18" customHeight="1" x14ac:dyDescent="0.25">
      <c r="A96" s="31"/>
      <c r="B96" s="17"/>
      <c r="C96" s="18"/>
      <c r="D96" s="19"/>
      <c r="E96" s="20"/>
      <c r="F96" s="20"/>
    </row>
    <row r="97" spans="1:6" ht="18" customHeight="1" x14ac:dyDescent="0.25">
      <c r="A97" s="31">
        <v>42</v>
      </c>
      <c r="B97" s="17" t="s">
        <v>300</v>
      </c>
      <c r="C97" s="18" t="s">
        <v>76</v>
      </c>
      <c r="D97" s="19">
        <v>1</v>
      </c>
      <c r="E97" s="20">
        <v>0</v>
      </c>
      <c r="F97" s="20">
        <f>D97*E97</f>
        <v>0</v>
      </c>
    </row>
    <row r="98" spans="1:6" ht="18" customHeight="1" x14ac:dyDescent="0.25">
      <c r="A98" s="31"/>
      <c r="B98" s="17"/>
      <c r="C98" s="18"/>
      <c r="D98" s="19"/>
      <c r="E98" s="20"/>
      <c r="F98" s="20"/>
    </row>
    <row r="99" spans="1:6" ht="18" customHeight="1" x14ac:dyDescent="0.25">
      <c r="A99" s="31">
        <v>43</v>
      </c>
      <c r="B99" s="17" t="s">
        <v>301</v>
      </c>
      <c r="C99" s="18" t="s">
        <v>76</v>
      </c>
      <c r="D99" s="19">
        <v>4</v>
      </c>
      <c r="E99" s="20">
        <v>0</v>
      </c>
      <c r="F99" s="20">
        <f>D99*E99</f>
        <v>0</v>
      </c>
    </row>
    <row r="100" spans="1:6" ht="18" customHeight="1" x14ac:dyDescent="0.25">
      <c r="A100" s="31"/>
      <c r="B100" s="17"/>
      <c r="C100" s="18"/>
      <c r="D100" s="19"/>
      <c r="E100" s="20"/>
      <c r="F100" s="20"/>
    </row>
    <row r="101" spans="1:6" ht="35.450000000000003" customHeight="1" x14ac:dyDescent="0.25">
      <c r="A101" s="31">
        <v>44</v>
      </c>
      <c r="B101" s="17" t="s">
        <v>279</v>
      </c>
      <c r="C101" s="18" t="s">
        <v>280</v>
      </c>
      <c r="D101" s="19">
        <v>1</v>
      </c>
      <c r="E101" s="20">
        <v>0</v>
      </c>
      <c r="F101" s="20">
        <f>D101*E101</f>
        <v>0</v>
      </c>
    </row>
    <row r="102" spans="1:6" ht="18" customHeight="1" x14ac:dyDescent="0.25">
      <c r="A102" s="31"/>
      <c r="B102" s="17"/>
      <c r="C102" s="18"/>
      <c r="D102" s="19"/>
      <c r="E102" s="20"/>
      <c r="F102" s="20"/>
    </row>
    <row r="103" spans="1:6" ht="18" customHeight="1" x14ac:dyDescent="0.25">
      <c r="A103" s="31">
        <v>45</v>
      </c>
      <c r="B103" s="17" t="s">
        <v>281</v>
      </c>
      <c r="C103" s="18" t="s">
        <v>10</v>
      </c>
      <c r="D103" s="19">
        <v>1</v>
      </c>
      <c r="E103" s="20">
        <v>0</v>
      </c>
      <c r="F103" s="20">
        <f>D103*E103</f>
        <v>0</v>
      </c>
    </row>
    <row r="104" spans="1:6" ht="18" customHeight="1" x14ac:dyDescent="0.25">
      <c r="A104" s="31"/>
      <c r="B104" s="17"/>
      <c r="C104" s="18"/>
      <c r="D104" s="19"/>
      <c r="E104" s="20"/>
      <c r="F104" s="20"/>
    </row>
    <row r="105" spans="1:6" ht="91.15" customHeight="1" x14ac:dyDescent="0.25">
      <c r="A105" s="31">
        <v>46</v>
      </c>
      <c r="B105" s="17" t="s">
        <v>282</v>
      </c>
      <c r="C105" s="18" t="s">
        <v>10</v>
      </c>
      <c r="D105" s="19">
        <v>1</v>
      </c>
      <c r="E105" s="20">
        <v>0</v>
      </c>
      <c r="F105" s="20">
        <f>D105*E105</f>
        <v>0</v>
      </c>
    </row>
    <row r="106" spans="1:6" ht="17.45" customHeight="1" x14ac:dyDescent="0.25">
      <c r="A106" s="31"/>
      <c r="B106" s="17"/>
      <c r="C106" s="18"/>
      <c r="D106" s="19"/>
      <c r="E106" s="20"/>
      <c r="F106" s="20"/>
    </row>
    <row r="107" spans="1:6" ht="91.15" customHeight="1" x14ac:dyDescent="0.25">
      <c r="A107" s="31">
        <v>47</v>
      </c>
      <c r="B107" s="17" t="s">
        <v>283</v>
      </c>
      <c r="C107" s="18" t="s">
        <v>10</v>
      </c>
      <c r="D107" s="19">
        <v>1</v>
      </c>
      <c r="E107" s="20">
        <v>0</v>
      </c>
      <c r="F107" s="20">
        <f>D107*E107</f>
        <v>0</v>
      </c>
    </row>
    <row r="108" spans="1:6" ht="17.45" customHeight="1" x14ac:dyDescent="0.25">
      <c r="A108" s="31"/>
      <c r="B108" s="17"/>
      <c r="C108" s="18"/>
      <c r="D108" s="19"/>
      <c r="E108" s="20"/>
      <c r="F108" s="20"/>
    </row>
    <row r="109" spans="1:6" ht="19.899999999999999" customHeight="1" x14ac:dyDescent="0.25">
      <c r="A109" s="31">
        <v>48</v>
      </c>
      <c r="B109" s="17" t="s">
        <v>284</v>
      </c>
      <c r="C109" s="18" t="s">
        <v>76</v>
      </c>
      <c r="D109" s="19">
        <v>1</v>
      </c>
      <c r="E109" s="20">
        <v>0</v>
      </c>
      <c r="F109" s="20">
        <f>D109*E109</f>
        <v>0</v>
      </c>
    </row>
    <row r="110" spans="1:6" ht="15" customHeight="1" x14ac:dyDescent="0.25">
      <c r="A110" s="31"/>
      <c r="B110" s="17"/>
      <c r="C110" s="18"/>
      <c r="D110" s="19"/>
      <c r="E110" s="20"/>
      <c r="F110" s="20"/>
    </row>
    <row r="111" spans="1:6" ht="16.899999999999999" customHeight="1" x14ac:dyDescent="0.25">
      <c r="A111" s="31"/>
      <c r="B111" s="17"/>
      <c r="C111" s="18"/>
      <c r="D111" s="19"/>
      <c r="E111" s="20"/>
      <c r="F111" s="20"/>
    </row>
    <row r="112" spans="1:6" ht="18" customHeight="1" x14ac:dyDescent="0.25">
      <c r="A112" s="31">
        <v>50</v>
      </c>
      <c r="B112" s="17" t="s">
        <v>285</v>
      </c>
      <c r="C112" s="18" t="s">
        <v>273</v>
      </c>
      <c r="D112" s="19">
        <v>5</v>
      </c>
      <c r="E112" s="20"/>
      <c r="F112" s="20">
        <f>SUM(F77:F103)*D112*0.01</f>
        <v>0</v>
      </c>
    </row>
    <row r="113" spans="1:6" ht="15" x14ac:dyDescent="0.25">
      <c r="A113" s="31"/>
      <c r="B113" s="22"/>
      <c r="C113" s="18"/>
      <c r="D113" s="19"/>
      <c r="E113" s="20"/>
      <c r="F113" s="20"/>
    </row>
    <row r="114" spans="1:6" ht="15" x14ac:dyDescent="0.25">
      <c r="A114" s="31"/>
      <c r="B114" s="23" t="s">
        <v>5</v>
      </c>
      <c r="C114" s="24"/>
      <c r="D114" s="25"/>
      <c r="E114" s="26"/>
      <c r="F114" s="26">
        <f>SUM(F11:F113)</f>
        <v>0</v>
      </c>
    </row>
    <row r="115" spans="1:6" ht="15" x14ac:dyDescent="0.25">
      <c r="A115" s="31"/>
      <c r="B115" s="36"/>
      <c r="C115" s="35"/>
      <c r="D115" s="35"/>
      <c r="E115" s="35"/>
      <c r="F115" s="35"/>
    </row>
    <row r="116" spans="1:6" ht="15" x14ac:dyDescent="0.25">
      <c r="A116" s="31"/>
      <c r="B116" s="17"/>
      <c r="C116" s="34"/>
      <c r="D116" s="19"/>
      <c r="E116" s="18"/>
      <c r="F116" s="18"/>
    </row>
    <row r="117" spans="1:6" ht="15" x14ac:dyDescent="0.25">
      <c r="A117" s="31"/>
      <c r="B117" s="33"/>
      <c r="C117" s="33"/>
      <c r="D117" s="33"/>
      <c r="E117" s="33"/>
      <c r="F117" s="33"/>
    </row>
    <row r="129" spans="1:6" x14ac:dyDescent="0.2">
      <c r="B129" s="2"/>
    </row>
    <row r="130" spans="1:6" x14ac:dyDescent="0.2">
      <c r="A130" s="1"/>
      <c r="B130" s="2"/>
      <c r="C130" s="3"/>
      <c r="D130" s="8"/>
      <c r="E130" s="9"/>
      <c r="F130" s="9"/>
    </row>
    <row r="131" spans="1:6" x14ac:dyDescent="0.2">
      <c r="A131" s="1"/>
      <c r="B131" s="2"/>
      <c r="C131" s="3"/>
      <c r="D131" s="8"/>
      <c r="E131" s="9"/>
      <c r="F131" s="9"/>
    </row>
    <row r="132" spans="1:6" x14ac:dyDescent="0.2">
      <c r="A132" s="1"/>
      <c r="B132" s="2"/>
      <c r="C132" s="3"/>
      <c r="D132" s="8"/>
      <c r="E132" s="9"/>
      <c r="F132" s="9"/>
    </row>
    <row r="133" spans="1:6" x14ac:dyDescent="0.2">
      <c r="A133" s="1"/>
      <c r="B133" s="2"/>
      <c r="C133" s="3"/>
      <c r="D133" s="8"/>
      <c r="E133" s="9"/>
      <c r="F133" s="9"/>
    </row>
    <row r="134" spans="1:6" x14ac:dyDescent="0.2">
      <c r="A134" s="1"/>
      <c r="B134" s="2"/>
      <c r="C134" s="3"/>
      <c r="D134" s="8"/>
      <c r="E134" s="9"/>
      <c r="F134" s="9"/>
    </row>
    <row r="135" spans="1:6" x14ac:dyDescent="0.2">
      <c r="A135" s="1"/>
      <c r="B135" s="2"/>
      <c r="C135" s="3"/>
      <c r="D135" s="8"/>
      <c r="E135" s="9"/>
      <c r="F135" s="9"/>
    </row>
    <row r="136" spans="1:6" x14ac:dyDescent="0.2">
      <c r="A136" s="1"/>
      <c r="B136" s="2"/>
      <c r="C136" s="3"/>
      <c r="D136" s="8"/>
      <c r="E136" s="9"/>
      <c r="F136" s="9"/>
    </row>
    <row r="137" spans="1:6" x14ac:dyDescent="0.2">
      <c r="A137" s="1"/>
    </row>
    <row r="154" spans="2:2" x14ac:dyDescent="0.2">
      <c r="B154" s="5"/>
    </row>
    <row r="155" spans="2:2" x14ac:dyDescent="0.2">
      <c r="B155" s="5"/>
    </row>
    <row r="156" spans="2:2" x14ac:dyDescent="0.2">
      <c r="B156" s="5"/>
    </row>
    <row r="157" spans="2:2" x14ac:dyDescent="0.2">
      <c r="B157" s="5"/>
    </row>
    <row r="158" spans="2:2" x14ac:dyDescent="0.2">
      <c r="B158" s="5"/>
    </row>
    <row r="159" spans="2:2" x14ac:dyDescent="0.2">
      <c r="B159" s="5"/>
    </row>
    <row r="160" spans="2:2" x14ac:dyDescent="0.2">
      <c r="B160" s="5"/>
    </row>
  </sheetData>
  <pageMargins left="0.7" right="0.7" top="0.75" bottom="0.75" header="0.3" footer="0.3"/>
  <pageSetup paperSize="9" scale="81" fitToHeight="0" orientation="portrait" r:id="rId1"/>
  <rowBreaks count="1" manualBreakCount="1">
    <brk id="116"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79"/>
  <sheetViews>
    <sheetView view="pageBreakPreview" topLeftCell="A18"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208</v>
      </c>
      <c r="C1" s="6"/>
      <c r="D1" s="6"/>
      <c r="E1" s="6"/>
      <c r="F1" s="7"/>
    </row>
    <row r="2" spans="1:6" x14ac:dyDescent="0.2">
      <c r="A2" s="4"/>
      <c r="B2" s="5"/>
      <c r="C2" s="6"/>
      <c r="D2" s="6"/>
      <c r="E2" s="6"/>
      <c r="F2" s="7"/>
    </row>
    <row r="3" spans="1:6" ht="353.45" customHeight="1" x14ac:dyDescent="0.2">
      <c r="A3" s="4"/>
      <c r="B3" s="13" t="s">
        <v>275</v>
      </c>
      <c r="C3" s="6"/>
      <c r="D3" s="6"/>
      <c r="E3" s="6"/>
      <c r="F3" s="7"/>
    </row>
    <row r="4" spans="1:6" ht="104.45" customHeight="1" x14ac:dyDescent="0.2">
      <c r="A4" s="4"/>
      <c r="B4" s="13" t="s">
        <v>303</v>
      </c>
      <c r="C4" s="6"/>
      <c r="D4" s="6"/>
      <c r="E4" s="6"/>
      <c r="F4" s="7"/>
    </row>
    <row r="5" spans="1:6" ht="15" x14ac:dyDescent="0.2">
      <c r="A5" s="4"/>
      <c r="B5" s="21" t="s">
        <v>304</v>
      </c>
      <c r="C5" s="6"/>
      <c r="D5" s="6"/>
      <c r="E5" s="6"/>
      <c r="F5" s="7"/>
    </row>
    <row r="6" spans="1:6" ht="45" x14ac:dyDescent="0.2">
      <c r="A6" s="4"/>
      <c r="B6" s="13" t="s">
        <v>305</v>
      </c>
      <c r="C6" s="6"/>
      <c r="D6" s="6"/>
      <c r="E6" s="6"/>
      <c r="F6" s="7"/>
    </row>
    <row r="7" spans="1:6" ht="41.45" customHeight="1" x14ac:dyDescent="0.2">
      <c r="A7" s="4"/>
      <c r="B7" s="13" t="s">
        <v>306</v>
      </c>
      <c r="C7" s="6"/>
      <c r="D7" s="6"/>
      <c r="E7" s="6"/>
      <c r="F7" s="7"/>
    </row>
    <row r="8" spans="1:6" ht="16.149999999999999" customHeight="1" x14ac:dyDescent="0.2">
      <c r="A8" s="4"/>
      <c r="B8" s="13"/>
      <c r="C8" s="6"/>
      <c r="D8" s="6"/>
      <c r="E8" s="6"/>
      <c r="F8" s="7"/>
    </row>
    <row r="9" spans="1:6" ht="16.149999999999999" customHeight="1" x14ac:dyDescent="0.2">
      <c r="A9" s="4"/>
      <c r="B9" s="13"/>
      <c r="C9" s="6"/>
      <c r="D9" s="6"/>
      <c r="E9" s="6"/>
      <c r="F9" s="7"/>
    </row>
    <row r="10" spans="1:6" ht="15" x14ac:dyDescent="0.25">
      <c r="A10" s="31"/>
      <c r="B10" s="13" t="s">
        <v>13</v>
      </c>
      <c r="C10" s="14" t="s">
        <v>0</v>
      </c>
      <c r="D10" s="14" t="s">
        <v>1</v>
      </c>
      <c r="E10" s="14" t="s">
        <v>2</v>
      </c>
      <c r="F10" s="14" t="s">
        <v>3</v>
      </c>
    </row>
    <row r="11" spans="1:6" ht="15" x14ac:dyDescent="0.25">
      <c r="A11" s="31"/>
      <c r="B11" s="17"/>
      <c r="C11" s="18"/>
      <c r="D11" s="19"/>
      <c r="E11" s="20"/>
      <c r="F11" s="20"/>
    </row>
    <row r="12" spans="1:6" ht="100.5" customHeight="1" x14ac:dyDescent="0.25">
      <c r="A12" s="31" t="s">
        <v>307</v>
      </c>
      <c r="B12" s="17" t="s">
        <v>308</v>
      </c>
      <c r="C12" s="18" t="s">
        <v>76</v>
      </c>
      <c r="D12" s="19">
        <v>4</v>
      </c>
      <c r="E12" s="20">
        <v>0</v>
      </c>
      <c r="F12" s="20">
        <f>D12*E12</f>
        <v>0</v>
      </c>
    </row>
    <row r="13" spans="1:6" ht="16.899999999999999" customHeight="1" x14ac:dyDescent="0.25">
      <c r="A13" s="31"/>
      <c r="B13" s="17"/>
      <c r="C13" s="18"/>
      <c r="D13" s="19"/>
      <c r="E13" s="20"/>
      <c r="F13" s="20"/>
    </row>
    <row r="14" spans="1:6" ht="133.15" customHeight="1" x14ac:dyDescent="0.25">
      <c r="A14" s="31" t="s">
        <v>309</v>
      </c>
      <c r="B14" s="17" t="s">
        <v>419</v>
      </c>
      <c r="C14" s="18" t="s">
        <v>76</v>
      </c>
      <c r="D14" s="19">
        <v>3</v>
      </c>
      <c r="E14" s="20">
        <v>0</v>
      </c>
      <c r="F14" s="20">
        <f>D14*E14</f>
        <v>0</v>
      </c>
    </row>
    <row r="15" spans="1:6" ht="14.45" customHeight="1" x14ac:dyDescent="0.25">
      <c r="A15" s="31"/>
      <c r="B15" s="17"/>
      <c r="C15" s="18"/>
      <c r="D15" s="19"/>
      <c r="E15" s="20"/>
      <c r="F15" s="20"/>
    </row>
    <row r="16" spans="1:6" ht="133.15" customHeight="1" x14ac:dyDescent="0.25">
      <c r="A16" s="31" t="s">
        <v>310</v>
      </c>
      <c r="B16" s="17" t="s">
        <v>311</v>
      </c>
      <c r="C16" s="18" t="s">
        <v>76</v>
      </c>
      <c r="D16" s="19">
        <v>8</v>
      </c>
      <c r="E16" s="20">
        <v>0</v>
      </c>
      <c r="F16" s="20">
        <f>D16*E16</f>
        <v>0</v>
      </c>
    </row>
    <row r="17" spans="1:6" ht="15" x14ac:dyDescent="0.25">
      <c r="A17" s="31"/>
      <c r="B17" s="17"/>
      <c r="C17" s="18"/>
      <c r="D17" s="19"/>
      <c r="E17" s="20"/>
      <c r="F17" s="20"/>
    </row>
    <row r="18" spans="1:6" ht="122.45" customHeight="1" x14ac:dyDescent="0.25">
      <c r="A18" s="31" t="s">
        <v>312</v>
      </c>
      <c r="B18" s="17" t="s">
        <v>420</v>
      </c>
      <c r="C18" s="18" t="s">
        <v>76</v>
      </c>
      <c r="D18" s="19">
        <v>6</v>
      </c>
      <c r="E18" s="20">
        <v>0</v>
      </c>
      <c r="F18" s="20">
        <f>D18*E18</f>
        <v>0</v>
      </c>
    </row>
    <row r="19" spans="1:6" ht="14.45" customHeight="1" x14ac:dyDescent="0.25">
      <c r="A19" s="31"/>
      <c r="B19" s="17"/>
      <c r="C19" s="18"/>
      <c r="D19" s="19"/>
      <c r="E19" s="20"/>
      <c r="F19" s="20"/>
    </row>
    <row r="20" spans="1:6" ht="110.25" customHeight="1" x14ac:dyDescent="0.25">
      <c r="A20" s="31" t="s">
        <v>313</v>
      </c>
      <c r="B20" s="17" t="s">
        <v>421</v>
      </c>
      <c r="C20" s="18" t="s">
        <v>76</v>
      </c>
      <c r="D20" s="19">
        <v>2</v>
      </c>
      <c r="E20" s="20">
        <v>0</v>
      </c>
      <c r="F20" s="20">
        <f>D20*E20</f>
        <v>0</v>
      </c>
    </row>
    <row r="21" spans="1:6" ht="14.45" customHeight="1" x14ac:dyDescent="0.25">
      <c r="A21" s="31"/>
      <c r="B21" s="17"/>
      <c r="C21" s="18"/>
      <c r="D21" s="19"/>
      <c r="E21" s="20"/>
      <c r="F21" s="20"/>
    </row>
    <row r="22" spans="1:6" ht="91.9" customHeight="1" x14ac:dyDescent="0.25">
      <c r="A22" s="31" t="s">
        <v>314</v>
      </c>
      <c r="B22" s="17" t="s">
        <v>422</v>
      </c>
      <c r="C22" s="18" t="s">
        <v>76</v>
      </c>
      <c r="D22" s="19">
        <v>7</v>
      </c>
      <c r="E22" s="20">
        <v>0</v>
      </c>
      <c r="F22" s="20">
        <f>D22*E22</f>
        <v>0</v>
      </c>
    </row>
    <row r="23" spans="1:6" ht="13.15" customHeight="1" x14ac:dyDescent="0.25">
      <c r="A23" s="31"/>
      <c r="B23" s="17"/>
      <c r="C23" s="18"/>
      <c r="D23" s="19"/>
      <c r="E23" s="20"/>
      <c r="F23" s="20"/>
    </row>
    <row r="24" spans="1:6" ht="30.6" customHeight="1" x14ac:dyDescent="0.25">
      <c r="A24" s="31">
        <v>1</v>
      </c>
      <c r="B24" s="17" t="s">
        <v>315</v>
      </c>
      <c r="C24" s="18" t="s">
        <v>10</v>
      </c>
      <c r="D24" s="19">
        <v>4</v>
      </c>
      <c r="E24" s="20">
        <v>0</v>
      </c>
      <c r="F24" s="20">
        <f>D24*E24</f>
        <v>0</v>
      </c>
    </row>
    <row r="25" spans="1:6" ht="13.15" customHeight="1" x14ac:dyDescent="0.25">
      <c r="A25" s="31"/>
      <c r="B25" s="17"/>
      <c r="C25" s="18"/>
      <c r="D25" s="19"/>
      <c r="E25" s="20"/>
      <c r="F25" s="20"/>
    </row>
    <row r="26" spans="1:6" ht="32.450000000000003" customHeight="1" x14ac:dyDescent="0.25">
      <c r="A26" s="31">
        <v>2</v>
      </c>
      <c r="B26" s="17" t="s">
        <v>316</v>
      </c>
      <c r="C26" s="18" t="s">
        <v>10</v>
      </c>
      <c r="D26" s="19">
        <v>3</v>
      </c>
      <c r="E26" s="20">
        <v>0</v>
      </c>
      <c r="F26" s="20">
        <f>D26*E26</f>
        <v>0</v>
      </c>
    </row>
    <row r="27" spans="1:6" ht="14.45" customHeight="1" x14ac:dyDescent="0.25">
      <c r="A27" s="31"/>
      <c r="B27" s="17"/>
      <c r="C27" s="18"/>
      <c r="D27" s="19"/>
      <c r="E27" s="20"/>
      <c r="F27" s="20"/>
    </row>
    <row r="28" spans="1:6" ht="48" customHeight="1" x14ac:dyDescent="0.25">
      <c r="A28" s="31">
        <v>3</v>
      </c>
      <c r="B28" s="17" t="s">
        <v>272</v>
      </c>
      <c r="C28" s="18" t="s">
        <v>83</v>
      </c>
      <c r="D28" s="19">
        <v>4</v>
      </c>
      <c r="E28" s="20">
        <v>0</v>
      </c>
      <c r="F28" s="20">
        <f>D28*E28</f>
        <v>0</v>
      </c>
    </row>
    <row r="29" spans="1:6" ht="14.45" customHeight="1" x14ac:dyDescent="0.25">
      <c r="A29" s="31"/>
      <c r="B29" s="17"/>
      <c r="C29" s="18"/>
      <c r="D29" s="19"/>
      <c r="E29" s="20"/>
      <c r="F29" s="20"/>
    </row>
    <row r="30" spans="1:6" ht="13.15" customHeight="1" x14ac:dyDescent="0.25">
      <c r="A30" s="31"/>
      <c r="B30" s="17"/>
      <c r="C30" s="18"/>
      <c r="D30" s="19"/>
      <c r="E30" s="20"/>
      <c r="F30" s="20"/>
    </row>
    <row r="31" spans="1:6" ht="15" customHeight="1" x14ac:dyDescent="0.25">
      <c r="A31" s="31">
        <v>8</v>
      </c>
      <c r="B31" s="17" t="s">
        <v>285</v>
      </c>
      <c r="C31" s="18" t="s">
        <v>273</v>
      </c>
      <c r="D31" s="19">
        <v>5</v>
      </c>
      <c r="E31" s="20"/>
      <c r="F31" s="20">
        <f>SUM(F12:F26)*D31*0.01</f>
        <v>0</v>
      </c>
    </row>
    <row r="32" spans="1:6" ht="15" x14ac:dyDescent="0.25">
      <c r="A32" s="31"/>
      <c r="B32" s="22"/>
      <c r="C32" s="18"/>
      <c r="D32" s="19"/>
      <c r="E32" s="20"/>
      <c r="F32" s="20"/>
    </row>
    <row r="33" spans="1:6" ht="15" x14ac:dyDescent="0.25">
      <c r="A33" s="31"/>
      <c r="B33" s="23" t="s">
        <v>5</v>
      </c>
      <c r="C33" s="24"/>
      <c r="D33" s="25"/>
      <c r="E33" s="26"/>
      <c r="F33" s="26">
        <f>SUM(F12:F32)</f>
        <v>0</v>
      </c>
    </row>
    <row r="34" spans="1:6" ht="15" x14ac:dyDescent="0.25">
      <c r="A34" s="31"/>
      <c r="B34" s="36"/>
      <c r="C34" s="35"/>
      <c r="D34" s="35"/>
      <c r="E34" s="35"/>
      <c r="F34" s="35"/>
    </row>
    <row r="35" spans="1:6" ht="15" x14ac:dyDescent="0.25">
      <c r="A35" s="31"/>
      <c r="B35" s="17"/>
      <c r="C35" s="34"/>
      <c r="D35" s="19"/>
      <c r="E35" s="18"/>
      <c r="F35" s="18"/>
    </row>
    <row r="36" spans="1:6" ht="15" x14ac:dyDescent="0.25">
      <c r="A36" s="31"/>
      <c r="B36" s="33"/>
      <c r="C36" s="33"/>
      <c r="D36" s="33"/>
      <c r="E36" s="33"/>
      <c r="F36" s="33"/>
    </row>
    <row r="48" spans="1:6" x14ac:dyDescent="0.2">
      <c r="B48" s="2"/>
    </row>
    <row r="49" spans="1:6" x14ac:dyDescent="0.2">
      <c r="A49" s="1"/>
      <c r="B49" s="2"/>
      <c r="C49" s="3"/>
      <c r="D49" s="8"/>
      <c r="E49" s="9"/>
      <c r="F49" s="9"/>
    </row>
    <row r="50" spans="1:6" x14ac:dyDescent="0.2">
      <c r="A50" s="1"/>
      <c r="B50" s="2"/>
      <c r="C50" s="3"/>
      <c r="D50" s="8"/>
      <c r="E50" s="9"/>
      <c r="F50" s="9"/>
    </row>
    <row r="51" spans="1:6" x14ac:dyDescent="0.2">
      <c r="A51" s="1"/>
      <c r="B51" s="2"/>
      <c r="C51" s="3"/>
      <c r="D51" s="8"/>
      <c r="E51" s="9"/>
      <c r="F51" s="9"/>
    </row>
    <row r="52" spans="1:6" x14ac:dyDescent="0.2">
      <c r="A52" s="1"/>
      <c r="B52" s="2"/>
      <c r="C52" s="3"/>
      <c r="D52" s="8"/>
      <c r="E52" s="9"/>
      <c r="F52" s="9"/>
    </row>
    <row r="53" spans="1:6" x14ac:dyDescent="0.2">
      <c r="A53" s="1"/>
      <c r="B53" s="2"/>
      <c r="C53" s="3"/>
      <c r="D53" s="8"/>
      <c r="E53" s="9"/>
      <c r="F53" s="9"/>
    </row>
    <row r="54" spans="1:6" x14ac:dyDescent="0.2">
      <c r="A54" s="1"/>
      <c r="B54" s="2"/>
      <c r="C54" s="3"/>
      <c r="D54" s="8"/>
      <c r="E54" s="9"/>
      <c r="F54" s="9"/>
    </row>
    <row r="55" spans="1:6" x14ac:dyDescent="0.2">
      <c r="A55" s="1"/>
      <c r="B55" s="2"/>
      <c r="C55" s="3"/>
      <c r="D55" s="8"/>
      <c r="E55" s="9"/>
      <c r="F55" s="9"/>
    </row>
    <row r="56" spans="1:6" x14ac:dyDescent="0.2">
      <c r="A56" s="1"/>
    </row>
    <row r="73" spans="2:2" x14ac:dyDescent="0.2">
      <c r="B73" s="5"/>
    </row>
    <row r="74" spans="2:2" x14ac:dyDescent="0.2">
      <c r="B74" s="5"/>
    </row>
    <row r="75" spans="2:2" x14ac:dyDescent="0.2">
      <c r="B75" s="5"/>
    </row>
    <row r="76" spans="2:2" x14ac:dyDescent="0.2">
      <c r="B76" s="5"/>
    </row>
    <row r="77" spans="2:2" x14ac:dyDescent="0.2">
      <c r="B77" s="5"/>
    </row>
    <row r="78" spans="2:2" x14ac:dyDescent="0.2">
      <c r="B78" s="5"/>
    </row>
    <row r="79" spans="2:2" x14ac:dyDescent="0.2">
      <c r="B79" s="5"/>
    </row>
  </sheetData>
  <pageMargins left="0.7" right="0.7" top="0.75" bottom="0.75" header="0.3" footer="0.3"/>
  <pageSetup paperSize="9" scale="81" fitToHeight="0" orientation="portrait" r:id="rId1"/>
  <rowBreaks count="1" manualBreakCount="1">
    <brk id="3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92"/>
  <sheetViews>
    <sheetView view="pageBreakPreview" topLeftCell="A26" zoomScaleNormal="70" zoomScaleSheetLayoutView="100" workbookViewId="0">
      <selection activeCell="E40" sqref="E4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209</v>
      </c>
      <c r="C1" s="6"/>
      <c r="D1" s="6"/>
      <c r="E1" s="6"/>
      <c r="F1" s="7"/>
    </row>
    <row r="2" spans="1:6" x14ac:dyDescent="0.2">
      <c r="A2" s="4"/>
      <c r="B2" s="5"/>
      <c r="C2" s="6"/>
      <c r="D2" s="6"/>
      <c r="E2" s="6"/>
      <c r="F2" s="7"/>
    </row>
    <row r="3" spans="1:6" ht="354" customHeight="1" x14ac:dyDescent="0.2">
      <c r="A3" s="4"/>
      <c r="B3" s="13" t="s">
        <v>317</v>
      </c>
      <c r="C3" s="6"/>
      <c r="D3" s="6"/>
      <c r="E3" s="6"/>
      <c r="F3" s="7"/>
    </row>
    <row r="4" spans="1:6" ht="103.9" customHeight="1" x14ac:dyDescent="0.2">
      <c r="A4" s="4"/>
      <c r="B4" s="13" t="s">
        <v>218</v>
      </c>
      <c r="C4" s="6"/>
      <c r="D4" s="6"/>
      <c r="E4" s="6"/>
      <c r="F4" s="7"/>
    </row>
    <row r="5" spans="1:6" ht="17.45" customHeight="1" x14ac:dyDescent="0.2">
      <c r="A5" s="4"/>
      <c r="B5" s="13" t="s">
        <v>304</v>
      </c>
      <c r="C5" s="6"/>
      <c r="D5" s="6"/>
      <c r="E5" s="6"/>
      <c r="F5" s="7"/>
    </row>
    <row r="6" spans="1:6" ht="17.45" customHeight="1" x14ac:dyDescent="0.2">
      <c r="A6" s="4"/>
      <c r="B6" s="13"/>
      <c r="C6" s="6"/>
      <c r="D6" s="6"/>
      <c r="E6" s="6"/>
      <c r="F6" s="7"/>
    </row>
    <row r="7" spans="1:6" x14ac:dyDescent="0.2">
      <c r="A7" s="4"/>
      <c r="B7" s="5"/>
      <c r="C7" s="6"/>
      <c r="D7" s="6"/>
      <c r="E7" s="6"/>
      <c r="F7" s="7"/>
    </row>
    <row r="8" spans="1:6" ht="15" x14ac:dyDescent="0.25">
      <c r="A8" s="31"/>
      <c r="B8" s="13" t="s">
        <v>13</v>
      </c>
      <c r="C8" s="14" t="s">
        <v>0</v>
      </c>
      <c r="D8" s="14" t="s">
        <v>1</v>
      </c>
      <c r="E8" s="14" t="s">
        <v>2</v>
      </c>
      <c r="F8" s="14" t="s">
        <v>3</v>
      </c>
    </row>
    <row r="9" spans="1:6" ht="15" x14ac:dyDescent="0.25">
      <c r="A9" s="31"/>
      <c r="B9" s="17"/>
      <c r="C9" s="18"/>
      <c r="D9" s="19"/>
      <c r="E9" s="20"/>
      <c r="F9" s="20"/>
    </row>
    <row r="10" spans="1:6" ht="32.450000000000003" customHeight="1" x14ac:dyDescent="0.25">
      <c r="A10" s="31">
        <v>1</v>
      </c>
      <c r="B10" s="17" t="s">
        <v>318</v>
      </c>
      <c r="C10" s="18" t="s">
        <v>9</v>
      </c>
      <c r="D10" s="19">
        <v>20</v>
      </c>
      <c r="E10" s="20">
        <v>0</v>
      </c>
      <c r="F10" s="20">
        <f>D10*E10</f>
        <v>0</v>
      </c>
    </row>
    <row r="11" spans="1:6" ht="15" customHeight="1" x14ac:dyDescent="0.25">
      <c r="A11" s="31"/>
      <c r="B11" s="17"/>
      <c r="C11" s="18"/>
      <c r="D11" s="19"/>
      <c r="E11" s="20"/>
      <c r="F11" s="20"/>
    </row>
    <row r="12" spans="1:6" ht="32.450000000000003" customHeight="1" x14ac:dyDescent="0.25">
      <c r="A12" s="31">
        <v>2</v>
      </c>
      <c r="B12" s="17" t="s">
        <v>319</v>
      </c>
      <c r="C12" s="18" t="s">
        <v>9</v>
      </c>
      <c r="D12" s="19">
        <v>200</v>
      </c>
      <c r="E12" s="20">
        <v>0</v>
      </c>
      <c r="F12" s="20">
        <f>D12*E12</f>
        <v>0</v>
      </c>
    </row>
    <row r="13" spans="1:6" ht="13.9" customHeight="1" x14ac:dyDescent="0.25">
      <c r="A13" s="31"/>
      <c r="B13" s="17"/>
      <c r="C13" s="18"/>
      <c r="D13" s="19"/>
      <c r="E13" s="20"/>
      <c r="F13" s="20"/>
    </row>
    <row r="14" spans="1:6" ht="32.450000000000003" customHeight="1" x14ac:dyDescent="0.25">
      <c r="A14" s="31">
        <v>3</v>
      </c>
      <c r="B14" s="17" t="s">
        <v>320</v>
      </c>
      <c r="C14" s="18" t="s">
        <v>9</v>
      </c>
      <c r="D14" s="19">
        <v>105</v>
      </c>
      <c r="E14" s="20">
        <v>0</v>
      </c>
      <c r="F14" s="20">
        <f>D14*E14</f>
        <v>0</v>
      </c>
    </row>
    <row r="15" spans="1:6" ht="13.9" customHeight="1" x14ac:dyDescent="0.25">
      <c r="A15" s="31"/>
      <c r="B15" s="17"/>
      <c r="C15" s="18"/>
      <c r="D15" s="19"/>
      <c r="E15" s="20"/>
      <c r="F15" s="20"/>
    </row>
    <row r="16" spans="1:6" ht="32.450000000000003" customHeight="1" x14ac:dyDescent="0.25">
      <c r="A16" s="31">
        <v>4</v>
      </c>
      <c r="B16" s="17" t="s">
        <v>321</v>
      </c>
      <c r="C16" s="18" t="s">
        <v>9</v>
      </c>
      <c r="D16" s="19">
        <v>40</v>
      </c>
      <c r="E16" s="20">
        <v>0</v>
      </c>
      <c r="F16" s="20">
        <f>D16*E16</f>
        <v>0</v>
      </c>
    </row>
    <row r="17" spans="1:6" ht="13.9" customHeight="1" x14ac:dyDescent="0.25">
      <c r="A17" s="31"/>
      <c r="B17" s="17"/>
      <c r="C17" s="18"/>
      <c r="D17" s="19"/>
      <c r="E17" s="20"/>
      <c r="F17" s="20"/>
    </row>
    <row r="18" spans="1:6" ht="32.450000000000003" customHeight="1" x14ac:dyDescent="0.25">
      <c r="A18" s="31">
        <v>5</v>
      </c>
      <c r="B18" s="17" t="s">
        <v>322</v>
      </c>
      <c r="C18" s="18" t="s">
        <v>10</v>
      </c>
      <c r="D18" s="19">
        <v>4</v>
      </c>
      <c r="E18" s="20">
        <v>0</v>
      </c>
      <c r="F18" s="20">
        <f>D18*E18</f>
        <v>0</v>
      </c>
    </row>
    <row r="19" spans="1:6" ht="12.6" customHeight="1" x14ac:dyDescent="0.25">
      <c r="A19" s="31"/>
      <c r="B19" s="17"/>
      <c r="C19" s="18"/>
      <c r="D19" s="19"/>
      <c r="E19" s="20"/>
      <c r="F19" s="20"/>
    </row>
    <row r="20" spans="1:6" ht="32.450000000000003" customHeight="1" x14ac:dyDescent="0.25">
      <c r="A20" s="31">
        <v>6</v>
      </c>
      <c r="B20" s="17" t="s">
        <v>323</v>
      </c>
      <c r="C20" s="18" t="s">
        <v>76</v>
      </c>
      <c r="D20" s="19">
        <v>4</v>
      </c>
      <c r="E20" s="20">
        <v>0</v>
      </c>
      <c r="F20" s="20">
        <f>D20*E20</f>
        <v>0</v>
      </c>
    </row>
    <row r="21" spans="1:6" ht="13.9" customHeight="1" x14ac:dyDescent="0.25">
      <c r="A21" s="31"/>
      <c r="B21" s="17"/>
      <c r="C21" s="18"/>
      <c r="D21" s="19"/>
      <c r="E21" s="20"/>
      <c r="F21" s="20"/>
    </row>
    <row r="22" spans="1:6" ht="32.450000000000003" customHeight="1" x14ac:dyDescent="0.25">
      <c r="A22" s="31">
        <v>7</v>
      </c>
      <c r="B22" s="17" t="s">
        <v>324</v>
      </c>
      <c r="C22" s="18" t="s">
        <v>76</v>
      </c>
      <c r="D22" s="19">
        <v>40</v>
      </c>
      <c r="E22" s="20">
        <v>0</v>
      </c>
      <c r="F22" s="20">
        <f>D22*E22</f>
        <v>0</v>
      </c>
    </row>
    <row r="23" spans="1:6" ht="13.9" customHeight="1" x14ac:dyDescent="0.25">
      <c r="A23" s="31"/>
      <c r="B23" s="17"/>
      <c r="C23" s="18"/>
      <c r="D23" s="19"/>
      <c r="E23" s="20"/>
      <c r="F23" s="20"/>
    </row>
    <row r="24" spans="1:6" ht="32.450000000000003" customHeight="1" x14ac:dyDescent="0.25">
      <c r="A24" s="31">
        <v>8</v>
      </c>
      <c r="B24" s="17" t="s">
        <v>325</v>
      </c>
      <c r="C24" s="18" t="s">
        <v>9</v>
      </c>
      <c r="D24" s="19">
        <v>30</v>
      </c>
      <c r="E24" s="20">
        <v>0</v>
      </c>
      <c r="F24" s="20">
        <f>D24*E24</f>
        <v>0</v>
      </c>
    </row>
    <row r="25" spans="1:6" ht="14.45" customHeight="1" x14ac:dyDescent="0.25">
      <c r="A25" s="31"/>
      <c r="B25" s="17"/>
      <c r="C25" s="18"/>
      <c r="D25" s="19"/>
      <c r="E25" s="20"/>
      <c r="F25" s="20"/>
    </row>
    <row r="26" spans="1:6" ht="32.450000000000003" customHeight="1" x14ac:dyDescent="0.25">
      <c r="A26" s="31">
        <v>9</v>
      </c>
      <c r="B26" s="17" t="s">
        <v>326</v>
      </c>
      <c r="C26" s="18" t="s">
        <v>9</v>
      </c>
      <c r="D26" s="19">
        <v>50</v>
      </c>
      <c r="E26" s="20">
        <v>0</v>
      </c>
      <c r="F26" s="20">
        <f>D26*E26</f>
        <v>0</v>
      </c>
    </row>
    <row r="27" spans="1:6" ht="14.45" customHeight="1" x14ac:dyDescent="0.25">
      <c r="A27" s="31"/>
      <c r="B27" s="17"/>
      <c r="C27" s="18"/>
      <c r="D27" s="19"/>
      <c r="E27" s="20"/>
      <c r="F27" s="20"/>
    </row>
    <row r="28" spans="1:6" ht="72.599999999999994" customHeight="1" x14ac:dyDescent="0.25">
      <c r="A28" s="31">
        <v>10</v>
      </c>
      <c r="B28" s="17" t="s">
        <v>327</v>
      </c>
      <c r="C28" s="18" t="s">
        <v>76</v>
      </c>
      <c r="D28" s="19">
        <v>50</v>
      </c>
      <c r="E28" s="20">
        <v>0</v>
      </c>
      <c r="F28" s="20">
        <f>D28*E28</f>
        <v>0</v>
      </c>
    </row>
    <row r="29" spans="1:6" ht="13.9" customHeight="1" x14ac:dyDescent="0.25">
      <c r="A29" s="31"/>
      <c r="B29" s="17"/>
      <c r="C29" s="18"/>
      <c r="D29" s="19"/>
      <c r="E29" s="20"/>
      <c r="F29" s="20"/>
    </row>
    <row r="30" spans="1:6" ht="32.450000000000003" customHeight="1" x14ac:dyDescent="0.25">
      <c r="A30" s="31">
        <v>11</v>
      </c>
      <c r="B30" s="17" t="s">
        <v>328</v>
      </c>
      <c r="C30" s="18" t="s">
        <v>76</v>
      </c>
      <c r="D30" s="19">
        <v>20</v>
      </c>
      <c r="E30" s="20">
        <v>0</v>
      </c>
      <c r="F30" s="20">
        <f>D30*E30</f>
        <v>0</v>
      </c>
    </row>
    <row r="31" spans="1:6" ht="15.6" customHeight="1" x14ac:dyDescent="0.25">
      <c r="A31" s="31"/>
      <c r="B31" s="17"/>
      <c r="C31" s="18"/>
      <c r="D31" s="19"/>
      <c r="E31" s="20"/>
      <c r="F31" s="20"/>
    </row>
    <row r="32" spans="1:6" ht="32.450000000000003" customHeight="1" x14ac:dyDescent="0.25">
      <c r="A32" s="31">
        <v>12</v>
      </c>
      <c r="B32" s="17" t="s">
        <v>329</v>
      </c>
      <c r="C32" s="18" t="s">
        <v>76</v>
      </c>
      <c r="D32" s="19">
        <v>16</v>
      </c>
      <c r="E32" s="20">
        <v>0</v>
      </c>
      <c r="F32" s="20">
        <f>D32*E32</f>
        <v>0</v>
      </c>
    </row>
    <row r="33" spans="1:6" ht="13.15" customHeight="1" x14ac:dyDescent="0.25">
      <c r="A33" s="31"/>
      <c r="B33" s="17"/>
      <c r="C33" s="18"/>
      <c r="D33" s="19"/>
      <c r="E33" s="20"/>
      <c r="F33" s="20"/>
    </row>
    <row r="34" spans="1:6" ht="32.450000000000003" customHeight="1" x14ac:dyDescent="0.25">
      <c r="A34" s="31">
        <v>13</v>
      </c>
      <c r="B34" s="17" t="s">
        <v>330</v>
      </c>
      <c r="C34" s="18" t="s">
        <v>76</v>
      </c>
      <c r="D34" s="19">
        <v>4</v>
      </c>
      <c r="E34" s="20">
        <v>0</v>
      </c>
      <c r="F34" s="20">
        <f>D34*E34</f>
        <v>0</v>
      </c>
    </row>
    <row r="35" spans="1:6" ht="15" customHeight="1" x14ac:dyDescent="0.25">
      <c r="A35" s="31"/>
      <c r="B35" s="17"/>
      <c r="C35" s="18"/>
      <c r="D35" s="19"/>
      <c r="E35" s="20"/>
      <c r="F35" s="20"/>
    </row>
    <row r="36" spans="1:6" ht="32.450000000000003" customHeight="1" x14ac:dyDescent="0.25">
      <c r="A36" s="31">
        <v>14</v>
      </c>
      <c r="B36" s="17" t="s">
        <v>331</v>
      </c>
      <c r="C36" s="18" t="s">
        <v>76</v>
      </c>
      <c r="D36" s="19">
        <v>4</v>
      </c>
      <c r="E36" s="20">
        <v>0</v>
      </c>
      <c r="F36" s="20">
        <f>D36*E36</f>
        <v>0</v>
      </c>
    </row>
    <row r="37" spans="1:6" ht="13.15" customHeight="1" x14ac:dyDescent="0.25">
      <c r="A37" s="31"/>
      <c r="B37" s="17"/>
      <c r="C37" s="18"/>
      <c r="D37" s="19"/>
      <c r="E37" s="20"/>
      <c r="F37" s="20"/>
    </row>
    <row r="38" spans="1:6" ht="32.450000000000003" customHeight="1" x14ac:dyDescent="0.25">
      <c r="A38" s="31">
        <v>15</v>
      </c>
      <c r="B38" s="17" t="s">
        <v>332</v>
      </c>
      <c r="C38" s="18" t="s">
        <v>76</v>
      </c>
      <c r="D38" s="19">
        <v>10</v>
      </c>
      <c r="E38" s="20">
        <v>0</v>
      </c>
      <c r="F38" s="20">
        <f>D38*E38</f>
        <v>0</v>
      </c>
    </row>
    <row r="39" spans="1:6" ht="12.6" customHeight="1" x14ac:dyDescent="0.25">
      <c r="A39" s="31"/>
      <c r="B39" s="17"/>
      <c r="C39" s="18"/>
      <c r="D39" s="19"/>
      <c r="E39" s="20"/>
      <c r="F39" s="20"/>
    </row>
    <row r="40" spans="1:6" ht="32.450000000000003" customHeight="1" x14ac:dyDescent="0.25">
      <c r="A40" s="31">
        <v>16</v>
      </c>
      <c r="B40" s="17" t="s">
        <v>333</v>
      </c>
      <c r="C40" s="18" t="s">
        <v>10</v>
      </c>
      <c r="D40" s="19">
        <v>1</v>
      </c>
      <c r="E40" s="20">
        <v>0</v>
      </c>
      <c r="F40" s="20">
        <f>D40*E40</f>
        <v>0</v>
      </c>
    </row>
    <row r="41" spans="1:6" ht="13.9" customHeight="1" x14ac:dyDescent="0.25">
      <c r="A41" s="31"/>
      <c r="B41" s="17"/>
      <c r="C41" s="18"/>
      <c r="D41" s="19"/>
      <c r="E41" s="20"/>
      <c r="F41" s="20"/>
    </row>
    <row r="42" spans="1:6" ht="13.15" customHeight="1" x14ac:dyDescent="0.25">
      <c r="A42" s="31"/>
      <c r="B42" s="17"/>
      <c r="C42" s="18"/>
      <c r="D42" s="19"/>
      <c r="E42" s="20"/>
      <c r="F42" s="20"/>
    </row>
    <row r="43" spans="1:6" ht="15" customHeight="1" x14ac:dyDescent="0.25">
      <c r="A43" s="31">
        <v>22</v>
      </c>
      <c r="B43" s="17" t="s">
        <v>285</v>
      </c>
      <c r="C43" s="18" t="s">
        <v>273</v>
      </c>
      <c r="D43" s="19">
        <v>5</v>
      </c>
      <c r="E43" s="20"/>
      <c r="F43" s="20">
        <f>SUM(F10:F40)*D43*0.01</f>
        <v>0</v>
      </c>
    </row>
    <row r="44" spans="1:6" ht="15" x14ac:dyDescent="0.25">
      <c r="A44" s="31"/>
      <c r="B44" s="17"/>
      <c r="C44" s="18"/>
      <c r="D44" s="19"/>
      <c r="E44" s="20"/>
      <c r="F44" s="20"/>
    </row>
    <row r="45" spans="1:6" ht="15" x14ac:dyDescent="0.25">
      <c r="A45" s="31"/>
      <c r="B45" s="22"/>
      <c r="C45" s="18"/>
      <c r="D45" s="19"/>
      <c r="E45" s="20"/>
      <c r="F45" s="20"/>
    </row>
    <row r="46" spans="1:6" ht="15" x14ac:dyDescent="0.25">
      <c r="A46" s="31"/>
      <c r="B46" s="23" t="s">
        <v>5</v>
      </c>
      <c r="C46" s="24"/>
      <c r="D46" s="25"/>
      <c r="E46" s="26"/>
      <c r="F46" s="26">
        <f>SUM(F10:F45)</f>
        <v>0</v>
      </c>
    </row>
    <row r="47" spans="1:6" ht="15" x14ac:dyDescent="0.25">
      <c r="A47" s="31"/>
      <c r="B47" s="36"/>
      <c r="C47" s="35"/>
      <c r="D47" s="35"/>
      <c r="E47" s="35"/>
      <c r="F47" s="35"/>
    </row>
    <row r="48" spans="1:6" ht="15" x14ac:dyDescent="0.25">
      <c r="A48" s="31"/>
      <c r="B48" s="17"/>
      <c r="C48" s="34"/>
      <c r="D48" s="19"/>
      <c r="E48" s="18"/>
      <c r="F48" s="18"/>
    </row>
    <row r="49" spans="1:6" ht="15" x14ac:dyDescent="0.25">
      <c r="A49" s="31"/>
      <c r="B49" s="33"/>
      <c r="C49" s="33"/>
      <c r="D49" s="33"/>
      <c r="E49" s="33"/>
      <c r="F49" s="33"/>
    </row>
    <row r="61" spans="1:6" x14ac:dyDescent="0.2">
      <c r="B61" s="2"/>
    </row>
    <row r="62" spans="1:6" x14ac:dyDescent="0.2">
      <c r="A62" s="1"/>
      <c r="B62" s="2"/>
      <c r="C62" s="3"/>
      <c r="D62" s="8"/>
      <c r="E62" s="9"/>
      <c r="F62" s="9"/>
    </row>
    <row r="63" spans="1:6" x14ac:dyDescent="0.2">
      <c r="A63" s="1"/>
      <c r="B63" s="2"/>
      <c r="C63" s="3"/>
      <c r="D63" s="8"/>
      <c r="E63" s="9"/>
      <c r="F63" s="9"/>
    </row>
    <row r="64" spans="1:6" x14ac:dyDescent="0.2">
      <c r="A64" s="1"/>
      <c r="B64" s="2"/>
      <c r="C64" s="3"/>
      <c r="D64" s="8"/>
      <c r="E64" s="9"/>
      <c r="F64" s="9"/>
    </row>
    <row r="65" spans="1:6" x14ac:dyDescent="0.2">
      <c r="A65" s="1"/>
      <c r="B65" s="2"/>
      <c r="C65" s="3"/>
      <c r="D65" s="8"/>
      <c r="E65" s="9"/>
      <c r="F65" s="9"/>
    </row>
    <row r="66" spans="1:6" x14ac:dyDescent="0.2">
      <c r="A66" s="1"/>
      <c r="B66" s="2"/>
      <c r="C66" s="3"/>
      <c r="D66" s="8"/>
      <c r="E66" s="9"/>
      <c r="F66" s="9"/>
    </row>
    <row r="67" spans="1:6" x14ac:dyDescent="0.2">
      <c r="A67" s="1"/>
      <c r="B67" s="2"/>
      <c r="C67" s="3"/>
      <c r="D67" s="8"/>
      <c r="E67" s="9"/>
      <c r="F67" s="9"/>
    </row>
    <row r="68" spans="1:6" x14ac:dyDescent="0.2">
      <c r="A68" s="1"/>
      <c r="B68" s="2"/>
      <c r="C68" s="3"/>
      <c r="D68" s="8"/>
      <c r="E68" s="9"/>
      <c r="F68" s="9"/>
    </row>
    <row r="69" spans="1:6" x14ac:dyDescent="0.2">
      <c r="A69" s="1"/>
    </row>
    <row r="86" spans="2:2" x14ac:dyDescent="0.2">
      <c r="B86" s="5"/>
    </row>
    <row r="87" spans="2:2" x14ac:dyDescent="0.2">
      <c r="B87" s="5"/>
    </row>
    <row r="88" spans="2:2" x14ac:dyDescent="0.2">
      <c r="B88" s="5"/>
    </row>
    <row r="89" spans="2:2" x14ac:dyDescent="0.2">
      <c r="B89" s="5"/>
    </row>
    <row r="90" spans="2:2" x14ac:dyDescent="0.2">
      <c r="B90" s="5"/>
    </row>
    <row r="91" spans="2:2" x14ac:dyDescent="0.2">
      <c r="B91" s="5"/>
    </row>
    <row r="92" spans="2:2" x14ac:dyDescent="0.2">
      <c r="B92" s="5"/>
    </row>
  </sheetData>
  <pageMargins left="0.7" right="0.7" top="0.75" bottom="0.75" header="0.3" footer="0.3"/>
  <pageSetup paperSize="9" scale="81" fitToHeight="0" orientation="portrait" r:id="rId1"/>
  <rowBreaks count="1" manualBreakCount="1">
    <brk id="48"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84"/>
  <sheetViews>
    <sheetView view="pageBreakPreview" topLeftCell="A26" zoomScaleNormal="70" zoomScaleSheetLayoutView="100" workbookViewId="0">
      <selection activeCell="J31" sqref="J3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334</v>
      </c>
      <c r="C1" s="6"/>
      <c r="D1" s="6"/>
      <c r="E1" s="6"/>
      <c r="F1" s="7"/>
    </row>
    <row r="2" spans="1:6" x14ac:dyDescent="0.2">
      <c r="A2" s="4"/>
      <c r="B2" s="5"/>
      <c r="C2" s="6"/>
      <c r="D2" s="6"/>
      <c r="E2" s="6"/>
      <c r="F2" s="7"/>
    </row>
    <row r="3" spans="1:6" ht="31.15" customHeight="1" x14ac:dyDescent="0.2">
      <c r="A3" s="4"/>
      <c r="B3" s="13" t="s">
        <v>335</v>
      </c>
      <c r="C3" s="6"/>
      <c r="D3" s="6"/>
      <c r="E3" s="6"/>
      <c r="F3" s="7"/>
    </row>
    <row r="4" spans="1:6" ht="17.45" customHeight="1" x14ac:dyDescent="0.2">
      <c r="A4" s="4"/>
      <c r="B4" s="13"/>
      <c r="C4" s="6"/>
      <c r="D4" s="6"/>
      <c r="E4" s="6"/>
      <c r="F4" s="7"/>
    </row>
    <row r="5" spans="1:6" x14ac:dyDescent="0.2">
      <c r="A5" s="4"/>
      <c r="B5" s="5"/>
      <c r="C5" s="6"/>
      <c r="D5" s="6"/>
      <c r="E5" s="6"/>
      <c r="F5" s="7"/>
    </row>
    <row r="6" spans="1:6" ht="15" x14ac:dyDescent="0.25">
      <c r="A6" s="31"/>
      <c r="B6" s="13" t="s">
        <v>13</v>
      </c>
      <c r="C6" s="14" t="s">
        <v>0</v>
      </c>
      <c r="D6" s="14" t="s">
        <v>1</v>
      </c>
      <c r="E6" s="14" t="s">
        <v>2</v>
      </c>
      <c r="F6" s="14" t="s">
        <v>3</v>
      </c>
    </row>
    <row r="7" spans="1:6" ht="15" x14ac:dyDescent="0.25">
      <c r="A7" s="31"/>
      <c r="B7" s="17"/>
      <c r="C7" s="18"/>
      <c r="D7" s="19"/>
      <c r="E7" s="20"/>
      <c r="F7" s="20"/>
    </row>
    <row r="8" spans="1:6" ht="88.9" customHeight="1" x14ac:dyDescent="0.25">
      <c r="A8" s="31">
        <v>1</v>
      </c>
      <c r="B8" s="17" t="s">
        <v>336</v>
      </c>
      <c r="C8" s="18" t="s">
        <v>10</v>
      </c>
      <c r="D8" s="19">
        <v>1</v>
      </c>
      <c r="E8" s="20">
        <v>0</v>
      </c>
      <c r="F8" s="20">
        <f>D8*E8</f>
        <v>0</v>
      </c>
    </row>
    <row r="9" spans="1:6" ht="15" customHeight="1" x14ac:dyDescent="0.25">
      <c r="A9" s="31"/>
      <c r="B9" s="17"/>
      <c r="C9" s="18"/>
      <c r="D9" s="19"/>
      <c r="E9" s="20"/>
      <c r="F9" s="20"/>
    </row>
    <row r="10" spans="1:6" ht="46.9" customHeight="1" x14ac:dyDescent="0.25">
      <c r="A10" s="31">
        <v>2</v>
      </c>
      <c r="B10" s="17" t="s">
        <v>337</v>
      </c>
      <c r="C10" s="18" t="s">
        <v>9</v>
      </c>
      <c r="D10" s="19">
        <v>24</v>
      </c>
      <c r="E10" s="20">
        <v>0</v>
      </c>
      <c r="F10" s="20">
        <f>D10*E10</f>
        <v>0</v>
      </c>
    </row>
    <row r="11" spans="1:6" ht="13.9" customHeight="1" x14ac:dyDescent="0.25">
      <c r="A11" s="31"/>
      <c r="B11" s="17"/>
      <c r="C11" s="18"/>
      <c r="D11" s="19"/>
      <c r="E11" s="20"/>
      <c r="F11" s="20"/>
    </row>
    <row r="12" spans="1:6" ht="62.45" customHeight="1" x14ac:dyDescent="0.25">
      <c r="A12" s="31">
        <v>3</v>
      </c>
      <c r="B12" s="17" t="s">
        <v>338</v>
      </c>
      <c r="C12" s="18" t="s">
        <v>9</v>
      </c>
      <c r="D12" s="19">
        <v>3</v>
      </c>
      <c r="E12" s="20">
        <v>0</v>
      </c>
      <c r="F12" s="20">
        <f>D12*E12</f>
        <v>0</v>
      </c>
    </row>
    <row r="13" spans="1:6" ht="13.9" customHeight="1" x14ac:dyDescent="0.25">
      <c r="A13" s="31"/>
      <c r="B13" s="17"/>
      <c r="C13" s="18"/>
      <c r="D13" s="19"/>
      <c r="E13" s="20"/>
      <c r="F13" s="20"/>
    </row>
    <row r="14" spans="1:6" ht="33" customHeight="1" x14ac:dyDescent="0.25">
      <c r="A14" s="31">
        <v>4</v>
      </c>
      <c r="B14" s="17" t="s">
        <v>339</v>
      </c>
      <c r="C14" s="18" t="s">
        <v>9</v>
      </c>
      <c r="D14" s="19">
        <v>3</v>
      </c>
      <c r="E14" s="20">
        <v>0</v>
      </c>
      <c r="F14" s="20">
        <f>D14*E14</f>
        <v>0</v>
      </c>
    </row>
    <row r="15" spans="1:6" ht="13.9" customHeight="1" x14ac:dyDescent="0.25">
      <c r="A15" s="31"/>
      <c r="B15" s="17"/>
      <c r="C15" s="18"/>
      <c r="D15" s="19"/>
      <c r="E15" s="20"/>
      <c r="F15" s="20"/>
    </row>
    <row r="16" spans="1:6" ht="32.450000000000003" customHeight="1" x14ac:dyDescent="0.25">
      <c r="A16" s="31"/>
      <c r="B16" s="17" t="s">
        <v>340</v>
      </c>
      <c r="C16" s="18"/>
      <c r="D16" s="19"/>
      <c r="E16" s="20"/>
      <c r="F16" s="20"/>
    </row>
    <row r="17" spans="1:6" ht="13.9" customHeight="1" x14ac:dyDescent="0.25">
      <c r="A17" s="31"/>
      <c r="B17" s="17"/>
      <c r="C17" s="18"/>
      <c r="D17" s="19"/>
      <c r="E17" s="20"/>
      <c r="F17" s="20"/>
    </row>
    <row r="18" spans="1:6" ht="120" customHeight="1" x14ac:dyDescent="0.25">
      <c r="A18" s="31">
        <v>5</v>
      </c>
      <c r="B18" s="17" t="s">
        <v>341</v>
      </c>
      <c r="C18" s="18" t="s">
        <v>76</v>
      </c>
      <c r="D18" s="19">
        <v>1</v>
      </c>
      <c r="E18" s="20">
        <v>0</v>
      </c>
      <c r="F18" s="20">
        <f>D18*E18</f>
        <v>0</v>
      </c>
    </row>
    <row r="19" spans="1:6" ht="12.6" customHeight="1" x14ac:dyDescent="0.25">
      <c r="A19" s="31"/>
      <c r="B19" s="17"/>
      <c r="C19" s="18"/>
      <c r="D19" s="19"/>
      <c r="E19" s="20"/>
      <c r="F19" s="20"/>
    </row>
    <row r="20" spans="1:6" ht="15" customHeight="1" x14ac:dyDescent="0.25">
      <c r="A20" s="31">
        <v>6</v>
      </c>
      <c r="B20" s="17" t="s">
        <v>342</v>
      </c>
      <c r="C20" s="18" t="s">
        <v>76</v>
      </c>
      <c r="D20" s="19">
        <v>2</v>
      </c>
      <c r="E20" s="20">
        <v>0</v>
      </c>
      <c r="F20" s="20">
        <f>D20*E20</f>
        <v>0</v>
      </c>
    </row>
    <row r="21" spans="1:6" ht="13.9" customHeight="1" x14ac:dyDescent="0.25">
      <c r="A21" s="31"/>
      <c r="B21" s="17"/>
      <c r="C21" s="18"/>
      <c r="D21" s="19"/>
      <c r="E21" s="20"/>
      <c r="F21" s="20"/>
    </row>
    <row r="22" spans="1:6" ht="48.6" customHeight="1" x14ac:dyDescent="0.25">
      <c r="A22" s="31">
        <v>7</v>
      </c>
      <c r="B22" s="17" t="s">
        <v>343</v>
      </c>
      <c r="C22" s="18" t="s">
        <v>76</v>
      </c>
      <c r="D22" s="19">
        <v>2</v>
      </c>
      <c r="E22" s="20">
        <v>0</v>
      </c>
      <c r="F22" s="20">
        <f>D22*E22</f>
        <v>0</v>
      </c>
    </row>
    <row r="23" spans="1:6" ht="13.9" customHeight="1" x14ac:dyDescent="0.25">
      <c r="A23" s="31"/>
      <c r="B23" s="17"/>
      <c r="C23" s="18"/>
      <c r="D23" s="19"/>
      <c r="E23" s="20"/>
      <c r="F23" s="20"/>
    </row>
    <row r="24" spans="1:6" ht="32.450000000000003" customHeight="1" x14ac:dyDescent="0.25">
      <c r="A24" s="31">
        <v>8</v>
      </c>
      <c r="B24" s="17" t="s">
        <v>344</v>
      </c>
      <c r="C24" s="18" t="s">
        <v>76</v>
      </c>
      <c r="D24" s="19">
        <v>2</v>
      </c>
      <c r="E24" s="20">
        <v>0</v>
      </c>
      <c r="F24" s="20">
        <f>D24*E24</f>
        <v>0</v>
      </c>
    </row>
    <row r="25" spans="1:6" ht="14.45" customHeight="1" x14ac:dyDescent="0.25">
      <c r="A25" s="31"/>
      <c r="B25" s="17"/>
      <c r="C25" s="18"/>
      <c r="D25" s="19"/>
      <c r="E25" s="20"/>
      <c r="F25" s="20"/>
    </row>
    <row r="26" spans="1:6" ht="409.15" customHeight="1" x14ac:dyDescent="0.25">
      <c r="A26" s="31">
        <v>9</v>
      </c>
      <c r="B26" s="17" t="s">
        <v>345</v>
      </c>
      <c r="C26" s="18"/>
      <c r="D26" s="19"/>
      <c r="E26" s="20"/>
      <c r="F26" s="20"/>
    </row>
    <row r="27" spans="1:6" ht="115.5" customHeight="1" x14ac:dyDescent="0.25">
      <c r="A27" s="31">
        <v>10</v>
      </c>
      <c r="B27" s="17" t="s">
        <v>346</v>
      </c>
      <c r="C27" s="18" t="s">
        <v>76</v>
      </c>
      <c r="D27" s="19">
        <v>1</v>
      </c>
      <c r="E27" s="20">
        <v>0</v>
      </c>
      <c r="F27" s="20">
        <f>D27*E27</f>
        <v>0</v>
      </c>
    </row>
    <row r="28" spans="1:6" ht="13.9" customHeight="1" x14ac:dyDescent="0.25">
      <c r="A28" s="31"/>
      <c r="B28" s="17"/>
      <c r="C28" s="18"/>
      <c r="D28" s="19"/>
      <c r="E28" s="20"/>
      <c r="F28" s="20"/>
    </row>
    <row r="29" spans="1:6" ht="32.450000000000003" customHeight="1" x14ac:dyDescent="0.25">
      <c r="A29" s="31">
        <v>11</v>
      </c>
      <c r="B29" s="17" t="s">
        <v>347</v>
      </c>
      <c r="C29" s="18" t="s">
        <v>76</v>
      </c>
      <c r="D29" s="19">
        <v>1</v>
      </c>
      <c r="E29" s="20">
        <v>0</v>
      </c>
      <c r="F29" s="20">
        <f>D29*E29</f>
        <v>0</v>
      </c>
    </row>
    <row r="30" spans="1:6" ht="15.6" customHeight="1" x14ac:dyDescent="0.25">
      <c r="A30" s="31"/>
      <c r="B30" s="17"/>
      <c r="C30" s="18"/>
      <c r="D30" s="19"/>
      <c r="E30" s="20"/>
      <c r="F30" s="20"/>
    </row>
    <row r="31" spans="1:6" ht="32.450000000000003" customHeight="1" x14ac:dyDescent="0.25">
      <c r="A31" s="31">
        <v>12</v>
      </c>
      <c r="B31" s="17" t="s">
        <v>348</v>
      </c>
      <c r="C31" s="18" t="s">
        <v>76</v>
      </c>
      <c r="D31" s="19">
        <v>1</v>
      </c>
      <c r="E31" s="20">
        <v>0</v>
      </c>
      <c r="F31" s="20">
        <f>D31*E31</f>
        <v>0</v>
      </c>
    </row>
    <row r="32" spans="1:6" ht="13.15" customHeight="1" x14ac:dyDescent="0.25">
      <c r="A32" s="31"/>
      <c r="B32" s="17"/>
      <c r="C32" s="18"/>
      <c r="D32" s="19"/>
      <c r="E32" s="20"/>
      <c r="F32" s="20"/>
    </row>
    <row r="33" spans="1:6" ht="32.450000000000003" customHeight="1" x14ac:dyDescent="0.25">
      <c r="A33" s="31">
        <v>13</v>
      </c>
      <c r="B33" s="17" t="s">
        <v>349</v>
      </c>
      <c r="C33" s="18" t="s">
        <v>10</v>
      </c>
      <c r="D33" s="19">
        <v>1</v>
      </c>
      <c r="E33" s="20">
        <v>0</v>
      </c>
      <c r="F33" s="20">
        <f>D33*E33</f>
        <v>0</v>
      </c>
    </row>
    <row r="34" spans="1:6" ht="15" customHeight="1" x14ac:dyDescent="0.25">
      <c r="A34" s="31"/>
      <c r="B34" s="17"/>
      <c r="C34" s="18"/>
      <c r="D34" s="19"/>
      <c r="E34" s="20"/>
      <c r="F34" s="20"/>
    </row>
    <row r="35" spans="1:6" ht="32.450000000000003" customHeight="1" x14ac:dyDescent="0.25">
      <c r="A35" s="31">
        <v>14</v>
      </c>
      <c r="B35" s="17" t="s">
        <v>350</v>
      </c>
      <c r="C35" s="18" t="s">
        <v>273</v>
      </c>
      <c r="D35" s="19">
        <v>1.5</v>
      </c>
      <c r="E35" s="20"/>
      <c r="F35" s="20">
        <f>SUM(F8:F33)*D35*0.01</f>
        <v>0</v>
      </c>
    </row>
    <row r="36" spans="1:6" ht="13.15" customHeight="1" x14ac:dyDescent="0.25">
      <c r="A36" s="31"/>
      <c r="B36" s="17"/>
      <c r="C36" s="18"/>
      <c r="D36" s="19"/>
      <c r="E36" s="20"/>
      <c r="F36" s="20"/>
    </row>
    <row r="37" spans="1:6" ht="15" x14ac:dyDescent="0.25">
      <c r="A37" s="31"/>
      <c r="B37" s="22"/>
      <c r="C37" s="18"/>
      <c r="D37" s="19"/>
      <c r="E37" s="20"/>
      <c r="F37" s="20"/>
    </row>
    <row r="38" spans="1:6" ht="15" x14ac:dyDescent="0.25">
      <c r="A38" s="31"/>
      <c r="B38" s="23" t="s">
        <v>5</v>
      </c>
      <c r="C38" s="24"/>
      <c r="D38" s="25"/>
      <c r="E38" s="26"/>
      <c r="F38" s="26">
        <f>SUM(F8:F37)</f>
        <v>0</v>
      </c>
    </row>
    <row r="39" spans="1:6" ht="15" x14ac:dyDescent="0.25">
      <c r="A39" s="31"/>
      <c r="B39" s="36"/>
      <c r="C39" s="35"/>
      <c r="D39" s="35"/>
      <c r="E39" s="35"/>
      <c r="F39" s="35"/>
    </row>
    <row r="40" spans="1:6" ht="15" x14ac:dyDescent="0.25">
      <c r="A40" s="31"/>
      <c r="B40" s="17"/>
      <c r="C40" s="34"/>
      <c r="D40" s="19"/>
      <c r="E40" s="18"/>
      <c r="F40" s="18"/>
    </row>
    <row r="41" spans="1:6" ht="15" x14ac:dyDescent="0.25">
      <c r="A41" s="31"/>
      <c r="B41" s="33"/>
      <c r="C41" s="33"/>
      <c r="D41" s="33"/>
      <c r="E41" s="33"/>
      <c r="F41" s="33"/>
    </row>
    <row r="53" spans="1:6" x14ac:dyDescent="0.2">
      <c r="B53" s="2"/>
    </row>
    <row r="54" spans="1:6" x14ac:dyDescent="0.2">
      <c r="A54" s="1"/>
      <c r="B54" s="2"/>
      <c r="C54" s="3"/>
      <c r="D54" s="8"/>
      <c r="E54" s="9"/>
      <c r="F54" s="9"/>
    </row>
    <row r="55" spans="1:6" x14ac:dyDescent="0.2">
      <c r="A55" s="1"/>
      <c r="B55" s="2"/>
      <c r="C55" s="3"/>
      <c r="D55" s="8"/>
      <c r="E55" s="9"/>
      <c r="F55" s="9"/>
    </row>
    <row r="56" spans="1:6" x14ac:dyDescent="0.2">
      <c r="A56" s="1"/>
      <c r="B56" s="2"/>
      <c r="C56" s="3"/>
      <c r="D56" s="8"/>
      <c r="E56" s="9"/>
      <c r="F56" s="9"/>
    </row>
    <row r="57" spans="1:6" x14ac:dyDescent="0.2">
      <c r="A57" s="1"/>
      <c r="B57" s="2"/>
      <c r="C57" s="3"/>
      <c r="D57" s="8"/>
      <c r="E57" s="9"/>
      <c r="F57" s="9"/>
    </row>
    <row r="58" spans="1:6" x14ac:dyDescent="0.2">
      <c r="A58" s="1"/>
      <c r="B58" s="2"/>
      <c r="C58" s="3"/>
      <c r="D58" s="8"/>
      <c r="E58" s="9"/>
      <c r="F58" s="9"/>
    </row>
    <row r="59" spans="1:6" x14ac:dyDescent="0.2">
      <c r="A59" s="1"/>
      <c r="B59" s="2"/>
      <c r="C59" s="3"/>
      <c r="D59" s="8"/>
      <c r="E59" s="9"/>
      <c r="F59" s="9"/>
    </row>
    <row r="60" spans="1:6" x14ac:dyDescent="0.2">
      <c r="A60" s="1"/>
      <c r="B60" s="2"/>
      <c r="C60" s="3"/>
      <c r="D60" s="8"/>
      <c r="E60" s="9"/>
      <c r="F60" s="9"/>
    </row>
    <row r="61" spans="1:6" x14ac:dyDescent="0.2">
      <c r="A61" s="1"/>
    </row>
    <row r="78" spans="2:2" x14ac:dyDescent="0.2">
      <c r="B78" s="5"/>
    </row>
    <row r="79" spans="2:2" x14ac:dyDescent="0.2">
      <c r="B79" s="5"/>
    </row>
    <row r="80" spans="2:2" x14ac:dyDescent="0.2">
      <c r="B80" s="5"/>
    </row>
    <row r="81" spans="2:2" x14ac:dyDescent="0.2">
      <c r="B81" s="5"/>
    </row>
    <row r="82" spans="2:2" x14ac:dyDescent="0.2">
      <c r="B82" s="5"/>
    </row>
    <row r="83" spans="2:2" x14ac:dyDescent="0.2">
      <c r="B83" s="5"/>
    </row>
    <row r="84" spans="2:2" x14ac:dyDescent="0.2">
      <c r="B84" s="5"/>
    </row>
  </sheetData>
  <pageMargins left="0.7" right="0.7" top="0.75" bottom="0.75" header="0.3" footer="0.3"/>
  <pageSetup paperSize="9" scale="81" fitToHeight="0" orientation="portrait" r:id="rId1"/>
  <rowBreaks count="1" manualBreakCount="1">
    <brk id="40"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120"/>
  <sheetViews>
    <sheetView view="pageBreakPreview" topLeftCell="A62" zoomScaleNormal="70" zoomScaleSheetLayoutView="100" workbookViewId="0">
      <selection activeCell="B69" sqref="B69"/>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355</v>
      </c>
      <c r="C1" s="6"/>
      <c r="D1" s="6"/>
      <c r="E1" s="6"/>
      <c r="F1" s="7"/>
    </row>
    <row r="2" spans="1:6" x14ac:dyDescent="0.2">
      <c r="A2" s="4"/>
      <c r="B2" s="5"/>
      <c r="C2" s="6"/>
      <c r="D2" s="6"/>
      <c r="E2" s="6"/>
      <c r="F2" s="7"/>
    </row>
    <row r="3" spans="1:6" ht="31.15" customHeight="1" x14ac:dyDescent="0.2">
      <c r="A3" s="4"/>
      <c r="B3" s="13" t="s">
        <v>335</v>
      </c>
      <c r="C3" s="6"/>
      <c r="D3" s="6"/>
      <c r="E3" s="6"/>
      <c r="F3" s="7"/>
    </row>
    <row r="4" spans="1:6" ht="17.45" customHeight="1" x14ac:dyDescent="0.2">
      <c r="A4" s="4"/>
      <c r="B4" s="13"/>
      <c r="C4" s="6"/>
      <c r="D4" s="6"/>
      <c r="E4" s="6"/>
      <c r="F4" s="7"/>
    </row>
    <row r="5" spans="1:6" x14ac:dyDescent="0.2">
      <c r="A5" s="4"/>
      <c r="B5" s="5"/>
      <c r="C5" s="6"/>
      <c r="D5" s="6"/>
      <c r="E5" s="6"/>
      <c r="F5" s="7"/>
    </row>
    <row r="6" spans="1:6" ht="15" x14ac:dyDescent="0.25">
      <c r="A6" s="31"/>
      <c r="B6" s="13" t="s">
        <v>13</v>
      </c>
      <c r="C6" s="14" t="s">
        <v>0</v>
      </c>
      <c r="D6" s="14" t="s">
        <v>1</v>
      </c>
      <c r="E6" s="14" t="s">
        <v>2</v>
      </c>
      <c r="F6" s="14" t="s">
        <v>3</v>
      </c>
    </row>
    <row r="7" spans="1:6" ht="15" x14ac:dyDescent="0.25">
      <c r="A7" s="31"/>
      <c r="B7" s="17"/>
      <c r="C7" s="18"/>
      <c r="D7" s="19"/>
      <c r="E7" s="20"/>
      <c r="F7" s="20"/>
    </row>
    <row r="8" spans="1:6" ht="15" x14ac:dyDescent="0.25">
      <c r="A8" s="31"/>
      <c r="B8" s="17" t="s">
        <v>356</v>
      </c>
      <c r="C8" s="18"/>
      <c r="D8" s="19"/>
      <c r="E8" s="20"/>
      <c r="F8" s="20"/>
    </row>
    <row r="9" spans="1:6" ht="49.15" customHeight="1" x14ac:dyDescent="0.25">
      <c r="A9" s="31">
        <v>1</v>
      </c>
      <c r="B9" s="17" t="s">
        <v>357</v>
      </c>
      <c r="C9" s="18"/>
      <c r="D9" s="19"/>
      <c r="E9" s="20"/>
      <c r="F9" s="20"/>
    </row>
    <row r="10" spans="1:6" ht="14.45" customHeight="1" x14ac:dyDescent="0.25">
      <c r="A10" s="31"/>
      <c r="B10" s="17" t="s">
        <v>358</v>
      </c>
      <c r="C10" s="18" t="s">
        <v>9</v>
      </c>
      <c r="D10" s="19">
        <v>24</v>
      </c>
      <c r="E10" s="20">
        <v>0</v>
      </c>
      <c r="F10" s="20">
        <f>D10*E10</f>
        <v>0</v>
      </c>
    </row>
    <row r="11" spans="1:6" ht="16.149999999999999" customHeight="1" x14ac:dyDescent="0.25">
      <c r="A11" s="31"/>
      <c r="B11" s="17" t="s">
        <v>359</v>
      </c>
      <c r="C11" s="18" t="s">
        <v>9</v>
      </c>
      <c r="D11" s="19">
        <v>30</v>
      </c>
      <c r="E11" s="20">
        <v>0</v>
      </c>
      <c r="F11" s="20">
        <f>D11*E11</f>
        <v>0</v>
      </c>
    </row>
    <row r="12" spans="1:6" ht="13.9" customHeight="1" x14ac:dyDescent="0.25">
      <c r="A12" s="31"/>
      <c r="B12" s="17"/>
      <c r="C12" s="18"/>
      <c r="D12" s="19"/>
      <c r="E12" s="20"/>
      <c r="F12" s="20"/>
    </row>
    <row r="13" spans="1:6" ht="46.15" customHeight="1" x14ac:dyDescent="0.25">
      <c r="A13" s="31">
        <v>2</v>
      </c>
      <c r="B13" s="17" t="s">
        <v>360</v>
      </c>
      <c r="C13" s="18"/>
      <c r="D13" s="19"/>
      <c r="E13" s="20"/>
      <c r="F13" s="20"/>
    </row>
    <row r="14" spans="1:6" ht="15.6" customHeight="1" x14ac:dyDescent="0.25">
      <c r="A14" s="31"/>
      <c r="B14" s="17" t="s">
        <v>361</v>
      </c>
      <c r="C14" s="18" t="s">
        <v>9</v>
      </c>
      <c r="D14" s="19">
        <v>60</v>
      </c>
      <c r="E14" s="20">
        <v>0</v>
      </c>
      <c r="F14" s="20">
        <f>D14*E14</f>
        <v>0</v>
      </c>
    </row>
    <row r="15" spans="1:6" ht="12.6" customHeight="1" x14ac:dyDescent="0.25">
      <c r="A15" s="31"/>
      <c r="B15" s="17"/>
      <c r="C15" s="18"/>
      <c r="D15" s="19"/>
      <c r="E15" s="20"/>
      <c r="F15" s="20"/>
    </row>
    <row r="16" spans="1:6" ht="32.450000000000003" customHeight="1" x14ac:dyDescent="0.25">
      <c r="A16" s="31">
        <v>3</v>
      </c>
      <c r="B16" s="17" t="s">
        <v>362</v>
      </c>
      <c r="C16" s="18" t="s">
        <v>9</v>
      </c>
      <c r="D16" s="19">
        <v>60</v>
      </c>
      <c r="E16" s="20">
        <v>0</v>
      </c>
      <c r="F16" s="20">
        <f>D16*E16</f>
        <v>0</v>
      </c>
    </row>
    <row r="17" spans="1:6" ht="13.9" customHeight="1" x14ac:dyDescent="0.25">
      <c r="A17" s="31"/>
      <c r="B17" s="17"/>
      <c r="C17" s="18"/>
      <c r="D17" s="19"/>
      <c r="E17" s="20"/>
      <c r="F17" s="20"/>
    </row>
    <row r="18" spans="1:6" ht="32.450000000000003" customHeight="1" x14ac:dyDescent="0.25">
      <c r="A18" s="31">
        <v>4</v>
      </c>
      <c r="B18" s="17" t="s">
        <v>363</v>
      </c>
      <c r="C18" s="18"/>
      <c r="D18" s="19"/>
      <c r="E18" s="20"/>
      <c r="F18" s="20"/>
    </row>
    <row r="19" spans="1:6" ht="15.6" customHeight="1" x14ac:dyDescent="0.25">
      <c r="A19" s="31"/>
      <c r="B19" s="17" t="s">
        <v>364</v>
      </c>
      <c r="C19" s="18" t="s">
        <v>76</v>
      </c>
      <c r="D19" s="19">
        <v>1</v>
      </c>
      <c r="E19" s="20">
        <v>0</v>
      </c>
      <c r="F19" s="20">
        <f>D19*E19</f>
        <v>0</v>
      </c>
    </row>
    <row r="20" spans="1:6" ht="13.9" customHeight="1" x14ac:dyDescent="0.25">
      <c r="A20" s="31"/>
      <c r="B20" s="17" t="s">
        <v>365</v>
      </c>
      <c r="C20" s="18" t="s">
        <v>76</v>
      </c>
      <c r="D20" s="19">
        <v>1</v>
      </c>
      <c r="E20" s="20">
        <v>0</v>
      </c>
      <c r="F20" s="20">
        <f>D20*E20</f>
        <v>0</v>
      </c>
    </row>
    <row r="21" spans="1:6" ht="14.45" customHeight="1" x14ac:dyDescent="0.25">
      <c r="A21" s="31"/>
      <c r="B21" s="17"/>
      <c r="C21" s="18"/>
      <c r="D21" s="19"/>
      <c r="E21" s="20"/>
      <c r="F21" s="20"/>
    </row>
    <row r="22" spans="1:6" ht="31.9" customHeight="1" x14ac:dyDescent="0.25">
      <c r="A22" s="31">
        <v>5</v>
      </c>
      <c r="B22" s="17" t="s">
        <v>366</v>
      </c>
      <c r="C22" s="18"/>
      <c r="D22" s="19"/>
      <c r="E22" s="20"/>
      <c r="F22" s="20"/>
    </row>
    <row r="23" spans="1:6" ht="15" customHeight="1" x14ac:dyDescent="0.25">
      <c r="A23" s="31"/>
      <c r="B23" s="17" t="s">
        <v>367</v>
      </c>
      <c r="C23" s="18" t="s">
        <v>76</v>
      </c>
      <c r="D23" s="19">
        <v>1</v>
      </c>
      <c r="E23" s="20">
        <v>0</v>
      </c>
      <c r="F23" s="20">
        <f>D23*E23</f>
        <v>0</v>
      </c>
    </row>
    <row r="24" spans="1:6" ht="15.6" customHeight="1" x14ac:dyDescent="0.25">
      <c r="A24" s="31"/>
      <c r="B24" s="17" t="s">
        <v>368</v>
      </c>
      <c r="C24" s="18" t="s">
        <v>76</v>
      </c>
      <c r="D24" s="19">
        <v>1</v>
      </c>
      <c r="E24" s="20">
        <v>0</v>
      </c>
      <c r="F24" s="20">
        <f>D24*E24</f>
        <v>0</v>
      </c>
    </row>
    <row r="25" spans="1:6" ht="13.15" customHeight="1" x14ac:dyDescent="0.25">
      <c r="A25" s="31"/>
      <c r="B25" s="17"/>
      <c r="C25" s="18"/>
      <c r="D25" s="19"/>
      <c r="E25" s="20"/>
      <c r="F25" s="20"/>
    </row>
    <row r="26" spans="1:6" ht="32.450000000000003" customHeight="1" x14ac:dyDescent="0.25">
      <c r="A26" s="31">
        <v>6</v>
      </c>
      <c r="B26" s="17" t="s">
        <v>369</v>
      </c>
      <c r="C26" s="18" t="s">
        <v>78</v>
      </c>
      <c r="D26" s="19">
        <v>1</v>
      </c>
      <c r="E26" s="20">
        <v>0</v>
      </c>
      <c r="F26" s="20">
        <f>D26*E26</f>
        <v>0</v>
      </c>
    </row>
    <row r="27" spans="1:6" ht="15" customHeight="1" x14ac:dyDescent="0.25">
      <c r="A27" s="31"/>
      <c r="B27" s="17"/>
      <c r="C27" s="18"/>
      <c r="D27" s="19"/>
      <c r="E27" s="20"/>
      <c r="F27" s="20"/>
    </row>
    <row r="28" spans="1:6" ht="48.6" customHeight="1" x14ac:dyDescent="0.25">
      <c r="A28" s="31">
        <v>7</v>
      </c>
      <c r="B28" s="17" t="s">
        <v>370</v>
      </c>
      <c r="C28" s="18" t="s">
        <v>10</v>
      </c>
      <c r="D28" s="19">
        <v>1</v>
      </c>
      <c r="E28" s="20">
        <v>0</v>
      </c>
      <c r="F28" s="20">
        <f>D28*E28</f>
        <v>0</v>
      </c>
    </row>
    <row r="29" spans="1:6" ht="13.15" customHeight="1" x14ac:dyDescent="0.25">
      <c r="A29" s="31"/>
      <c r="B29" s="17"/>
      <c r="C29" s="18"/>
      <c r="D29" s="19"/>
      <c r="E29" s="20"/>
      <c r="F29" s="20"/>
    </row>
    <row r="30" spans="1:6" ht="92.45" customHeight="1" x14ac:dyDescent="0.25">
      <c r="A30" s="31">
        <v>8</v>
      </c>
      <c r="B30" s="17" t="s">
        <v>371</v>
      </c>
      <c r="C30" s="18"/>
      <c r="D30" s="19"/>
      <c r="E30" s="20"/>
      <c r="F30" s="20"/>
    </row>
    <row r="31" spans="1:6" ht="17.45" customHeight="1" x14ac:dyDescent="0.25">
      <c r="A31" s="31"/>
      <c r="B31" s="17" t="s">
        <v>365</v>
      </c>
      <c r="C31" s="18" t="s">
        <v>9</v>
      </c>
      <c r="D31" s="19">
        <v>60</v>
      </c>
      <c r="E31" s="20">
        <v>0</v>
      </c>
      <c r="F31" s="20">
        <f>D31*E31</f>
        <v>0</v>
      </c>
    </row>
    <row r="32" spans="1:6" ht="17.45" customHeight="1" x14ac:dyDescent="0.25">
      <c r="A32" s="31"/>
      <c r="B32" s="17" t="s">
        <v>367</v>
      </c>
      <c r="C32" s="18" t="s">
        <v>9</v>
      </c>
      <c r="D32" s="19">
        <v>20</v>
      </c>
      <c r="E32" s="20">
        <v>0</v>
      </c>
      <c r="F32" s="20">
        <f>D32*E32</f>
        <v>0</v>
      </c>
    </row>
    <row r="33" spans="1:6" ht="15" customHeight="1" x14ac:dyDescent="0.25">
      <c r="A33" s="31"/>
      <c r="B33" s="17" t="s">
        <v>372</v>
      </c>
      <c r="C33" s="18"/>
      <c r="D33" s="19"/>
      <c r="E33" s="20"/>
      <c r="F33" s="20"/>
    </row>
    <row r="34" spans="1:6" ht="15" customHeight="1" x14ac:dyDescent="0.25">
      <c r="A34" s="31"/>
      <c r="B34" s="17"/>
      <c r="C34" s="18"/>
      <c r="D34" s="19"/>
      <c r="E34" s="20"/>
      <c r="F34" s="20"/>
    </row>
    <row r="35" spans="1:6" ht="31.9" customHeight="1" x14ac:dyDescent="0.25">
      <c r="A35" s="31"/>
      <c r="B35" s="17" t="s">
        <v>373</v>
      </c>
      <c r="C35" s="18"/>
      <c r="D35" s="19"/>
      <c r="E35" s="20"/>
      <c r="F35" s="20"/>
    </row>
    <row r="36" spans="1:6" ht="123" customHeight="1" x14ac:dyDescent="0.25">
      <c r="A36" s="31">
        <v>9</v>
      </c>
      <c r="B36" s="17" t="s">
        <v>423</v>
      </c>
      <c r="C36" s="18" t="s">
        <v>76</v>
      </c>
      <c r="D36" s="19">
        <v>1</v>
      </c>
      <c r="E36" s="20">
        <v>0</v>
      </c>
      <c r="F36" s="20">
        <f>D36*E36</f>
        <v>0</v>
      </c>
    </row>
    <row r="37" spans="1:6" ht="16.149999999999999" customHeight="1" x14ac:dyDescent="0.25">
      <c r="A37" s="31"/>
      <c r="B37" s="17"/>
      <c r="C37" s="18"/>
      <c r="D37" s="19"/>
      <c r="E37" s="20"/>
      <c r="F37" s="20"/>
    </row>
    <row r="38" spans="1:6" ht="91.5" customHeight="1" x14ac:dyDescent="0.25">
      <c r="A38" s="31">
        <v>10</v>
      </c>
      <c r="B38" s="17" t="s">
        <v>375</v>
      </c>
      <c r="C38" s="18" t="s">
        <v>76</v>
      </c>
      <c r="D38" s="19">
        <v>2</v>
      </c>
      <c r="E38" s="20">
        <v>0</v>
      </c>
      <c r="F38" s="20">
        <f>D38*E38</f>
        <v>0</v>
      </c>
    </row>
    <row r="39" spans="1:6" ht="32.450000000000003" customHeight="1" x14ac:dyDescent="0.25">
      <c r="A39" s="31"/>
      <c r="B39" s="17"/>
      <c r="C39" s="18"/>
      <c r="D39" s="19"/>
      <c r="E39" s="20"/>
      <c r="F39" s="20"/>
    </row>
    <row r="40" spans="1:6" ht="64.5" customHeight="1" x14ac:dyDescent="0.25">
      <c r="A40" s="31">
        <v>11</v>
      </c>
      <c r="B40" s="17" t="s">
        <v>374</v>
      </c>
      <c r="C40" s="18" t="s">
        <v>76</v>
      </c>
      <c r="D40" s="19">
        <v>2</v>
      </c>
      <c r="E40" s="20">
        <v>0</v>
      </c>
      <c r="F40" s="20">
        <f>D40*E40</f>
        <v>0</v>
      </c>
    </row>
    <row r="41" spans="1:6" ht="15" customHeight="1" x14ac:dyDescent="0.25">
      <c r="A41" s="31"/>
      <c r="B41" s="17"/>
      <c r="C41" s="18"/>
      <c r="D41" s="19"/>
      <c r="E41" s="20"/>
      <c r="F41" s="20"/>
    </row>
    <row r="42" spans="1:6" ht="162.75" customHeight="1" x14ac:dyDescent="0.25">
      <c r="A42" s="31">
        <v>12</v>
      </c>
      <c r="B42" s="17" t="s">
        <v>376</v>
      </c>
      <c r="C42" s="18" t="s">
        <v>76</v>
      </c>
      <c r="D42" s="19">
        <v>1</v>
      </c>
      <c r="E42" s="20">
        <v>0</v>
      </c>
      <c r="F42" s="20">
        <f>D42*E42</f>
        <v>0</v>
      </c>
    </row>
    <row r="43" spans="1:6" ht="14.45" customHeight="1" x14ac:dyDescent="0.25">
      <c r="A43" s="31"/>
      <c r="B43" s="17"/>
      <c r="C43" s="18"/>
      <c r="D43" s="19"/>
      <c r="E43" s="20"/>
      <c r="F43" s="20"/>
    </row>
    <row r="44" spans="1:6" ht="46.5" customHeight="1" x14ac:dyDescent="0.25">
      <c r="A44" s="31">
        <v>13</v>
      </c>
      <c r="B44" s="17" t="s">
        <v>377</v>
      </c>
      <c r="C44" s="18" t="s">
        <v>76</v>
      </c>
      <c r="D44" s="19">
        <v>1</v>
      </c>
      <c r="E44" s="20">
        <v>0</v>
      </c>
      <c r="F44" s="20">
        <f>D44*E44</f>
        <v>0</v>
      </c>
    </row>
    <row r="45" spans="1:6" ht="15.6" customHeight="1" x14ac:dyDescent="0.25">
      <c r="A45" s="31"/>
      <c r="B45" s="17"/>
      <c r="C45" s="18"/>
      <c r="D45" s="19"/>
      <c r="E45" s="20"/>
      <c r="F45" s="20"/>
    </row>
    <row r="46" spans="1:6" ht="48" customHeight="1" x14ac:dyDescent="0.25">
      <c r="A46" s="31">
        <v>14</v>
      </c>
      <c r="B46" s="17" t="s">
        <v>378</v>
      </c>
      <c r="C46" s="18" t="s">
        <v>76</v>
      </c>
      <c r="D46" s="19">
        <v>1</v>
      </c>
      <c r="E46" s="20">
        <v>0</v>
      </c>
      <c r="F46" s="20">
        <f>D46*E46</f>
        <v>0</v>
      </c>
    </row>
    <row r="47" spans="1:6" ht="15" customHeight="1" x14ac:dyDescent="0.25">
      <c r="A47" s="31"/>
      <c r="B47" s="17"/>
      <c r="C47" s="18"/>
      <c r="D47" s="19"/>
      <c r="E47" s="20"/>
      <c r="F47" s="20"/>
    </row>
    <row r="48" spans="1:6" ht="103.5" customHeight="1" x14ac:dyDescent="0.25">
      <c r="A48" s="31">
        <v>15</v>
      </c>
      <c r="B48" s="17" t="s">
        <v>379</v>
      </c>
      <c r="C48" s="18" t="s">
        <v>76</v>
      </c>
      <c r="D48" s="19">
        <v>1</v>
      </c>
      <c r="E48" s="20">
        <v>0</v>
      </c>
      <c r="F48" s="20">
        <f>D48*E48</f>
        <v>0</v>
      </c>
    </row>
    <row r="49" spans="1:6" ht="15" customHeight="1" x14ac:dyDescent="0.25">
      <c r="A49" s="31"/>
      <c r="B49" s="17"/>
      <c r="C49" s="18"/>
      <c r="D49" s="19"/>
      <c r="E49" s="20"/>
      <c r="F49" s="20"/>
    </row>
    <row r="50" spans="1:6" ht="121.15" customHeight="1" x14ac:dyDescent="0.25">
      <c r="A50" s="31">
        <v>16</v>
      </c>
      <c r="B50" s="17" t="s">
        <v>424</v>
      </c>
      <c r="C50" s="18" t="s">
        <v>76</v>
      </c>
      <c r="D50" s="19">
        <v>1</v>
      </c>
      <c r="E50" s="20">
        <v>0</v>
      </c>
      <c r="F50" s="20">
        <f>D50*E50</f>
        <v>0</v>
      </c>
    </row>
    <row r="51" spans="1:6" ht="15" customHeight="1" x14ac:dyDescent="0.25">
      <c r="A51" s="31"/>
      <c r="B51" s="17"/>
      <c r="C51" s="18"/>
      <c r="D51" s="19"/>
      <c r="E51" s="20"/>
      <c r="F51" s="20"/>
    </row>
    <row r="52" spans="1:6" ht="92.25" customHeight="1" x14ac:dyDescent="0.25">
      <c r="A52" s="31">
        <v>17</v>
      </c>
      <c r="B52" s="17" t="s">
        <v>380</v>
      </c>
      <c r="C52" s="18" t="s">
        <v>10</v>
      </c>
      <c r="D52" s="19">
        <v>1</v>
      </c>
      <c r="E52" s="20">
        <v>0</v>
      </c>
      <c r="F52" s="20">
        <f>D52*E52</f>
        <v>0</v>
      </c>
    </row>
    <row r="53" spans="1:6" ht="17.45" customHeight="1" x14ac:dyDescent="0.25">
      <c r="A53" s="31"/>
      <c r="B53" s="17"/>
      <c r="C53" s="18"/>
      <c r="D53" s="19"/>
      <c r="E53" s="20"/>
      <c r="F53" s="20"/>
    </row>
    <row r="54" spans="1:6" ht="34.9" customHeight="1" x14ac:dyDescent="0.25">
      <c r="A54" s="31">
        <v>18</v>
      </c>
      <c r="B54" s="17" t="s">
        <v>381</v>
      </c>
      <c r="C54" s="18" t="s">
        <v>76</v>
      </c>
      <c r="D54" s="19">
        <v>3</v>
      </c>
      <c r="E54" s="20">
        <v>0</v>
      </c>
      <c r="F54" s="20">
        <f>D54*E54</f>
        <v>0</v>
      </c>
    </row>
    <row r="55" spans="1:6" ht="15" customHeight="1" x14ac:dyDescent="0.25">
      <c r="A55" s="31"/>
      <c r="B55" s="17"/>
      <c r="C55" s="18"/>
      <c r="D55" s="19"/>
      <c r="E55" s="20"/>
      <c r="F55" s="20"/>
    </row>
    <row r="56" spans="1:6" ht="15" customHeight="1" x14ac:dyDescent="0.25">
      <c r="A56" s="31"/>
      <c r="B56" s="17" t="s">
        <v>382</v>
      </c>
      <c r="C56" s="18"/>
      <c r="D56" s="19"/>
      <c r="E56" s="20"/>
      <c r="F56" s="20"/>
    </row>
    <row r="57" spans="1:6" ht="75.75" customHeight="1" x14ac:dyDescent="0.25">
      <c r="A57" s="31">
        <v>19</v>
      </c>
      <c r="B57" s="17" t="s">
        <v>383</v>
      </c>
      <c r="C57" s="18" t="s">
        <v>9</v>
      </c>
      <c r="D57" s="19">
        <v>16</v>
      </c>
      <c r="E57" s="20">
        <v>0</v>
      </c>
      <c r="F57" s="20">
        <f>D57*E57</f>
        <v>0</v>
      </c>
    </row>
    <row r="58" spans="1:6" ht="13.15" customHeight="1" x14ac:dyDescent="0.25">
      <c r="A58" s="31"/>
      <c r="B58" s="17"/>
      <c r="C58" s="18"/>
      <c r="D58" s="19"/>
      <c r="E58" s="20"/>
      <c r="F58" s="20"/>
    </row>
    <row r="59" spans="1:6" ht="33" customHeight="1" x14ac:dyDescent="0.25">
      <c r="A59" s="31">
        <v>20</v>
      </c>
      <c r="B59" s="17" t="s">
        <v>384</v>
      </c>
      <c r="C59" s="18" t="s">
        <v>10</v>
      </c>
      <c r="D59" s="19">
        <v>1</v>
      </c>
      <c r="E59" s="20">
        <v>0</v>
      </c>
      <c r="F59" s="20">
        <f>D59*E59</f>
        <v>0</v>
      </c>
    </row>
    <row r="60" spans="1:6" ht="16.899999999999999" customHeight="1" x14ac:dyDescent="0.25">
      <c r="A60" s="31"/>
      <c r="B60" s="17"/>
      <c r="C60" s="18"/>
      <c r="D60" s="19"/>
      <c r="E60" s="20"/>
      <c r="F60" s="20"/>
    </row>
    <row r="61" spans="1:6" ht="90" customHeight="1" x14ac:dyDescent="0.25">
      <c r="A61" s="31">
        <v>21</v>
      </c>
      <c r="B61" s="17" t="s">
        <v>425</v>
      </c>
      <c r="C61" s="18" t="s">
        <v>76</v>
      </c>
      <c r="D61" s="19">
        <v>1</v>
      </c>
      <c r="E61" s="20">
        <v>0</v>
      </c>
      <c r="F61" s="20">
        <f>D61*E61</f>
        <v>0</v>
      </c>
    </row>
    <row r="62" spans="1:6" ht="12.6" customHeight="1" x14ac:dyDescent="0.25">
      <c r="A62" s="31"/>
      <c r="B62" s="17"/>
      <c r="C62" s="18"/>
      <c r="D62" s="19"/>
      <c r="E62" s="20"/>
      <c r="F62" s="20"/>
    </row>
    <row r="63" spans="1:6" ht="34.9" customHeight="1" x14ac:dyDescent="0.25">
      <c r="A63" s="31">
        <v>22</v>
      </c>
      <c r="B63" s="17" t="s">
        <v>385</v>
      </c>
      <c r="C63" s="18" t="s">
        <v>76</v>
      </c>
      <c r="D63" s="19">
        <v>1</v>
      </c>
      <c r="E63" s="20">
        <v>0</v>
      </c>
      <c r="F63" s="20">
        <f>D63*E63</f>
        <v>0</v>
      </c>
    </row>
    <row r="64" spans="1:6" ht="13.15" customHeight="1" x14ac:dyDescent="0.25">
      <c r="A64" s="31"/>
      <c r="B64" s="17"/>
      <c r="C64" s="18"/>
      <c r="D64" s="19"/>
      <c r="E64" s="20"/>
      <c r="F64" s="20"/>
    </row>
    <row r="65" spans="1:6" ht="34.9" customHeight="1" x14ac:dyDescent="0.25">
      <c r="A65" s="31">
        <v>23</v>
      </c>
      <c r="B65" s="17" t="s">
        <v>386</v>
      </c>
      <c r="C65" s="18" t="s">
        <v>76</v>
      </c>
      <c r="D65" s="19">
        <v>1</v>
      </c>
      <c r="E65" s="20">
        <v>0</v>
      </c>
      <c r="F65" s="20">
        <f>D65*E65</f>
        <v>0</v>
      </c>
    </row>
    <row r="66" spans="1:6" ht="13.9" customHeight="1" x14ac:dyDescent="0.25">
      <c r="A66" s="31"/>
      <c r="B66" s="17"/>
      <c r="C66" s="18"/>
      <c r="D66" s="19"/>
      <c r="E66" s="20"/>
      <c r="F66" s="20"/>
    </row>
    <row r="67" spans="1:6" ht="34.9" customHeight="1" x14ac:dyDescent="0.25">
      <c r="A67" s="31">
        <v>24</v>
      </c>
      <c r="B67" s="17" t="s">
        <v>387</v>
      </c>
      <c r="C67" s="18" t="s">
        <v>10</v>
      </c>
      <c r="D67" s="19">
        <v>2</v>
      </c>
      <c r="E67" s="20">
        <v>0</v>
      </c>
      <c r="F67" s="20">
        <f>D67*E67</f>
        <v>0</v>
      </c>
    </row>
    <row r="68" spans="1:6" ht="15.6" customHeight="1" x14ac:dyDescent="0.25">
      <c r="A68" s="31"/>
      <c r="B68" s="17"/>
      <c r="C68" s="18"/>
      <c r="D68" s="19"/>
      <c r="E68" s="20"/>
      <c r="F68" s="20"/>
    </row>
    <row r="69" spans="1:6" ht="124.15" customHeight="1" x14ac:dyDescent="0.25">
      <c r="A69" s="31">
        <v>25</v>
      </c>
      <c r="B69" s="17" t="s">
        <v>388</v>
      </c>
      <c r="C69" s="18" t="s">
        <v>10</v>
      </c>
      <c r="D69" s="19">
        <v>1</v>
      </c>
      <c r="E69" s="20">
        <v>0</v>
      </c>
      <c r="F69" s="20">
        <f>D69*E69</f>
        <v>0</v>
      </c>
    </row>
    <row r="70" spans="1:6" ht="15" customHeight="1" x14ac:dyDescent="0.25">
      <c r="A70" s="31"/>
      <c r="B70" s="17"/>
      <c r="C70" s="18"/>
      <c r="D70" s="19"/>
      <c r="E70" s="20"/>
      <c r="F70" s="20"/>
    </row>
    <row r="71" spans="1:6" ht="60" customHeight="1" x14ac:dyDescent="0.25">
      <c r="A71" s="31">
        <v>26</v>
      </c>
      <c r="B71" s="17" t="s">
        <v>389</v>
      </c>
      <c r="C71" s="18" t="s">
        <v>10</v>
      </c>
      <c r="D71" s="19">
        <v>1</v>
      </c>
      <c r="E71" s="20">
        <v>0</v>
      </c>
      <c r="F71" s="20">
        <f>D71*E71</f>
        <v>0</v>
      </c>
    </row>
    <row r="72" spans="1:6" ht="13.15" customHeight="1" x14ac:dyDescent="0.25">
      <c r="A72" s="31"/>
      <c r="B72" s="17"/>
      <c r="C72" s="18"/>
      <c r="D72" s="19"/>
      <c r="E72" s="20"/>
      <c r="F72" s="20"/>
    </row>
    <row r="73" spans="1:6" ht="15" x14ac:dyDescent="0.25">
      <c r="A73" s="31"/>
      <c r="B73" s="22"/>
      <c r="C73" s="18"/>
      <c r="D73" s="19"/>
      <c r="E73" s="20"/>
      <c r="F73" s="20"/>
    </row>
    <row r="74" spans="1:6" ht="15" x14ac:dyDescent="0.25">
      <c r="A74" s="31"/>
      <c r="B74" s="23" t="s">
        <v>5</v>
      </c>
      <c r="C74" s="24"/>
      <c r="D74" s="25"/>
      <c r="E74" s="26"/>
      <c r="F74" s="26">
        <f>SUM(F9:F73)</f>
        <v>0</v>
      </c>
    </row>
    <row r="75" spans="1:6" ht="15" x14ac:dyDescent="0.25">
      <c r="A75" s="31"/>
      <c r="B75" s="36"/>
      <c r="C75" s="35"/>
      <c r="D75" s="35"/>
      <c r="E75" s="35"/>
      <c r="F75" s="35"/>
    </row>
    <row r="76" spans="1:6" ht="15" x14ac:dyDescent="0.25">
      <c r="A76" s="31"/>
      <c r="B76" s="17"/>
      <c r="C76" s="34"/>
      <c r="D76" s="19"/>
      <c r="E76" s="18"/>
      <c r="F76" s="18"/>
    </row>
    <row r="77" spans="1:6" ht="15" x14ac:dyDescent="0.25">
      <c r="A77" s="31"/>
      <c r="B77" s="33"/>
      <c r="C77" s="33"/>
      <c r="D77" s="33"/>
      <c r="E77" s="33"/>
      <c r="F77" s="33"/>
    </row>
    <row r="89" spans="1:6" x14ac:dyDescent="0.2">
      <c r="B89" s="2"/>
    </row>
    <row r="90" spans="1:6" x14ac:dyDescent="0.2">
      <c r="A90" s="1"/>
      <c r="B90" s="2"/>
      <c r="C90" s="3"/>
      <c r="D90" s="8"/>
      <c r="E90" s="9"/>
      <c r="F90" s="9"/>
    </row>
    <row r="91" spans="1:6" x14ac:dyDescent="0.2">
      <c r="A91" s="1"/>
      <c r="B91" s="2"/>
      <c r="C91" s="3"/>
      <c r="D91" s="8"/>
      <c r="E91" s="9"/>
      <c r="F91" s="9"/>
    </row>
    <row r="92" spans="1:6" x14ac:dyDescent="0.2">
      <c r="A92" s="1"/>
      <c r="B92" s="2"/>
      <c r="C92" s="3"/>
      <c r="D92" s="8"/>
      <c r="E92" s="9"/>
      <c r="F92" s="9"/>
    </row>
    <row r="93" spans="1:6" x14ac:dyDescent="0.2">
      <c r="A93" s="1"/>
      <c r="B93" s="2"/>
      <c r="C93" s="3"/>
      <c r="D93" s="8"/>
      <c r="E93" s="9"/>
      <c r="F93" s="9"/>
    </row>
    <row r="94" spans="1:6" x14ac:dyDescent="0.2">
      <c r="A94" s="1"/>
      <c r="B94" s="2"/>
      <c r="C94" s="3"/>
      <c r="D94" s="8"/>
      <c r="E94" s="9"/>
      <c r="F94" s="9"/>
    </row>
    <row r="95" spans="1:6" x14ac:dyDescent="0.2">
      <c r="A95" s="1"/>
      <c r="B95" s="2"/>
      <c r="C95" s="3"/>
      <c r="D95" s="8"/>
      <c r="E95" s="9"/>
      <c r="F95" s="9"/>
    </row>
    <row r="96" spans="1:6" x14ac:dyDescent="0.2">
      <c r="A96" s="1"/>
      <c r="B96" s="2"/>
      <c r="C96" s="3"/>
      <c r="D96" s="8"/>
      <c r="E96" s="9"/>
      <c r="F96" s="9"/>
    </row>
    <row r="97" spans="1:1" x14ac:dyDescent="0.2">
      <c r="A97" s="1"/>
    </row>
    <row r="114" spans="2:2" x14ac:dyDescent="0.2">
      <c r="B114" s="5"/>
    </row>
    <row r="115" spans="2:2" x14ac:dyDescent="0.2">
      <c r="B115" s="5"/>
    </row>
    <row r="116" spans="2:2" x14ac:dyDescent="0.2">
      <c r="B116" s="5"/>
    </row>
    <row r="117" spans="2:2" x14ac:dyDescent="0.2">
      <c r="B117" s="5"/>
    </row>
    <row r="118" spans="2:2" x14ac:dyDescent="0.2">
      <c r="B118" s="5"/>
    </row>
    <row r="119" spans="2:2" x14ac:dyDescent="0.2">
      <c r="B119" s="5"/>
    </row>
    <row r="120" spans="2:2" x14ac:dyDescent="0.2">
      <c r="B120" s="5"/>
    </row>
  </sheetData>
  <pageMargins left="0.7" right="0.7" top="0.75" bottom="0.75" header="0.3" footer="0.3"/>
  <pageSetup paperSize="9" scale="81" fitToHeight="0" orientation="portrait" r:id="rId1"/>
  <rowBreaks count="1" manualBreakCount="1">
    <brk id="76"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70"/>
  <sheetViews>
    <sheetView tabSelected="1" view="pageBreakPreview" topLeftCell="A3" zoomScaleNormal="70" zoomScaleSheetLayoutView="100" workbookViewId="0">
      <selection activeCell="B13" sqref="B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397</v>
      </c>
      <c r="C1" s="6"/>
      <c r="D1" s="6"/>
      <c r="E1" s="6"/>
      <c r="F1" s="7"/>
    </row>
    <row r="2" spans="1:6" x14ac:dyDescent="0.2">
      <c r="A2" s="4"/>
      <c r="B2" s="5"/>
      <c r="C2" s="6"/>
      <c r="D2" s="6"/>
      <c r="E2" s="6"/>
      <c r="F2" s="7"/>
    </row>
    <row r="3" spans="1:6" ht="31.15" customHeight="1" x14ac:dyDescent="0.2">
      <c r="A3" s="4"/>
      <c r="B3" s="13" t="s">
        <v>335</v>
      </c>
      <c r="C3" s="6"/>
      <c r="D3" s="6"/>
      <c r="E3" s="6"/>
      <c r="F3" s="7"/>
    </row>
    <row r="4" spans="1:6" ht="17.45" customHeight="1" x14ac:dyDescent="0.2">
      <c r="A4" s="4"/>
      <c r="B4" s="13"/>
      <c r="C4" s="6"/>
      <c r="D4" s="6"/>
      <c r="E4" s="6"/>
      <c r="F4" s="7"/>
    </row>
    <row r="5" spans="1:6" x14ac:dyDescent="0.2">
      <c r="A5" s="4"/>
      <c r="B5" s="5"/>
      <c r="C5" s="6"/>
      <c r="D5" s="6"/>
      <c r="E5" s="6"/>
      <c r="F5" s="7"/>
    </row>
    <row r="6" spans="1:6" ht="15" x14ac:dyDescent="0.25">
      <c r="A6" s="31"/>
      <c r="B6" s="13" t="s">
        <v>13</v>
      </c>
      <c r="C6" s="14" t="s">
        <v>0</v>
      </c>
      <c r="D6" s="14" t="s">
        <v>1</v>
      </c>
      <c r="E6" s="14" t="s">
        <v>2</v>
      </c>
      <c r="F6" s="14" t="s">
        <v>3</v>
      </c>
    </row>
    <row r="7" spans="1:6" ht="15" x14ac:dyDescent="0.25">
      <c r="A7" s="31"/>
      <c r="B7" s="17"/>
      <c r="C7" s="18"/>
      <c r="D7" s="19"/>
      <c r="E7" s="20"/>
      <c r="F7" s="20"/>
    </row>
    <row r="8" spans="1:6" ht="49.15" customHeight="1" x14ac:dyDescent="0.25">
      <c r="A8" s="31">
        <v>1</v>
      </c>
      <c r="B8" s="17" t="s">
        <v>398</v>
      </c>
      <c r="C8" s="18"/>
      <c r="D8" s="19"/>
      <c r="E8" s="20"/>
      <c r="F8" s="20"/>
    </row>
    <row r="9" spans="1:6" ht="14.45" customHeight="1" x14ac:dyDescent="0.25">
      <c r="A9" s="31"/>
      <c r="B9" s="17" t="s">
        <v>399</v>
      </c>
      <c r="C9" s="18" t="s">
        <v>9</v>
      </c>
      <c r="D9" s="19">
        <v>20</v>
      </c>
      <c r="E9" s="20">
        <v>0</v>
      </c>
      <c r="F9" s="20">
        <f>D9*E9</f>
        <v>0</v>
      </c>
    </row>
    <row r="10" spans="1:6" ht="16.149999999999999" customHeight="1" x14ac:dyDescent="0.25">
      <c r="A10" s="31"/>
      <c r="B10" s="17" t="s">
        <v>400</v>
      </c>
      <c r="C10" s="18" t="s">
        <v>9</v>
      </c>
      <c r="D10" s="19">
        <v>20</v>
      </c>
      <c r="E10" s="20">
        <v>0</v>
      </c>
      <c r="F10" s="20">
        <f>D10*E10</f>
        <v>0</v>
      </c>
    </row>
    <row r="11" spans="1:6" ht="13.9" customHeight="1" x14ac:dyDescent="0.25">
      <c r="A11" s="31"/>
      <c r="B11" s="17"/>
      <c r="C11" s="18"/>
      <c r="D11" s="19"/>
      <c r="E11" s="20"/>
      <c r="F11" s="20"/>
    </row>
    <row r="12" spans="1:6" ht="95.45" customHeight="1" x14ac:dyDescent="0.25">
      <c r="A12" s="31">
        <v>2</v>
      </c>
      <c r="B12" s="17" t="s">
        <v>426</v>
      </c>
      <c r="C12" s="18" t="s">
        <v>76</v>
      </c>
      <c r="D12" s="19">
        <v>2</v>
      </c>
      <c r="E12" s="20">
        <v>0</v>
      </c>
      <c r="F12" s="20">
        <f>D12*E12</f>
        <v>0</v>
      </c>
    </row>
    <row r="13" spans="1:6" ht="28.5" customHeight="1" x14ac:dyDescent="0.25">
      <c r="A13" s="31"/>
      <c r="B13" s="17" t="s">
        <v>427</v>
      </c>
      <c r="C13" s="18" t="s">
        <v>76</v>
      </c>
      <c r="D13" s="19">
        <v>2</v>
      </c>
      <c r="E13" s="20">
        <v>0</v>
      </c>
      <c r="F13" s="20">
        <f>D13*E13</f>
        <v>0</v>
      </c>
    </row>
    <row r="14" spans="1:6" ht="12.6" customHeight="1" x14ac:dyDescent="0.25">
      <c r="A14" s="31"/>
      <c r="B14" s="17"/>
      <c r="C14" s="18"/>
      <c r="D14" s="19"/>
      <c r="E14" s="20"/>
      <c r="F14" s="20"/>
    </row>
    <row r="15" spans="1:6" ht="83.25" customHeight="1" x14ac:dyDescent="0.25">
      <c r="A15" s="31">
        <v>3</v>
      </c>
      <c r="B15" s="17" t="s">
        <v>401</v>
      </c>
      <c r="C15" s="18" t="s">
        <v>10</v>
      </c>
      <c r="D15" s="19">
        <v>2</v>
      </c>
      <c r="E15" s="20">
        <v>0</v>
      </c>
      <c r="F15" s="20">
        <f>D15*E15</f>
        <v>0</v>
      </c>
    </row>
    <row r="16" spans="1:6" ht="13.9" customHeight="1" x14ac:dyDescent="0.25">
      <c r="A16" s="31"/>
      <c r="B16" s="17"/>
      <c r="C16" s="18"/>
      <c r="D16" s="19"/>
      <c r="E16" s="20"/>
      <c r="F16" s="20"/>
    </row>
    <row r="17" spans="1:6" ht="32.450000000000003" customHeight="1" x14ac:dyDescent="0.25">
      <c r="A17" s="31">
        <v>4</v>
      </c>
      <c r="B17" s="17" t="s">
        <v>428</v>
      </c>
      <c r="C17" s="18" t="s">
        <v>76</v>
      </c>
      <c r="D17" s="19">
        <v>2</v>
      </c>
      <c r="E17" s="20">
        <v>0</v>
      </c>
      <c r="F17" s="20">
        <f>D17*E17</f>
        <v>0</v>
      </c>
    </row>
    <row r="18" spans="1:6" ht="14.45" customHeight="1" x14ac:dyDescent="0.25">
      <c r="A18" s="31"/>
      <c r="B18" s="17"/>
      <c r="C18" s="18"/>
      <c r="D18" s="19"/>
      <c r="E18" s="20"/>
      <c r="F18" s="20"/>
    </row>
    <row r="19" spans="1:6" ht="124.15" customHeight="1" x14ac:dyDescent="0.25">
      <c r="A19" s="31">
        <v>5</v>
      </c>
      <c r="B19" s="17" t="s">
        <v>388</v>
      </c>
      <c r="C19" s="18" t="s">
        <v>10</v>
      </c>
      <c r="D19" s="19">
        <v>1</v>
      </c>
      <c r="E19" s="20">
        <v>0</v>
      </c>
      <c r="F19" s="20">
        <f>D19*E19</f>
        <v>0</v>
      </c>
    </row>
    <row r="20" spans="1:6" ht="15" customHeight="1" x14ac:dyDescent="0.25">
      <c r="A20" s="31"/>
      <c r="B20" s="17"/>
      <c r="C20" s="18"/>
      <c r="D20" s="19"/>
      <c r="E20" s="20"/>
      <c r="F20" s="20"/>
    </row>
    <row r="21" spans="1:6" ht="60" customHeight="1" x14ac:dyDescent="0.25">
      <c r="A21" s="31">
        <v>6</v>
      </c>
      <c r="B21" s="17" t="s">
        <v>389</v>
      </c>
      <c r="C21" s="18" t="s">
        <v>10</v>
      </c>
      <c r="D21" s="19">
        <v>1</v>
      </c>
      <c r="E21" s="20">
        <v>0</v>
      </c>
      <c r="F21" s="20">
        <f>D21*E21</f>
        <v>0</v>
      </c>
    </row>
    <row r="22" spans="1:6" ht="13.15" customHeight="1" x14ac:dyDescent="0.25">
      <c r="A22" s="31"/>
      <c r="B22" s="17"/>
      <c r="C22" s="18"/>
      <c r="D22" s="19"/>
      <c r="E22" s="20"/>
      <c r="F22" s="20"/>
    </row>
    <row r="23" spans="1:6" ht="15" x14ac:dyDescent="0.25">
      <c r="A23" s="31"/>
      <c r="B23" s="22"/>
      <c r="C23" s="18"/>
      <c r="D23" s="19"/>
      <c r="E23" s="20"/>
      <c r="F23" s="20"/>
    </row>
    <row r="24" spans="1:6" ht="15" x14ac:dyDescent="0.25">
      <c r="A24" s="31"/>
      <c r="B24" s="23" t="s">
        <v>5</v>
      </c>
      <c r="C24" s="24"/>
      <c r="D24" s="25"/>
      <c r="E24" s="26"/>
      <c r="F24" s="26">
        <f>SUM(F8:F23)</f>
        <v>0</v>
      </c>
    </row>
    <row r="25" spans="1:6" ht="15" x14ac:dyDescent="0.25">
      <c r="A25" s="31"/>
      <c r="B25" s="36"/>
      <c r="C25" s="35"/>
      <c r="D25" s="35"/>
      <c r="E25" s="35"/>
      <c r="F25" s="35"/>
    </row>
    <row r="26" spans="1:6" ht="15" x14ac:dyDescent="0.25">
      <c r="A26" s="31"/>
      <c r="B26" s="17"/>
      <c r="C26" s="34"/>
      <c r="D26" s="19"/>
      <c r="E26" s="18"/>
      <c r="F26" s="18"/>
    </row>
    <row r="27" spans="1:6" ht="15" x14ac:dyDescent="0.25">
      <c r="A27" s="31"/>
      <c r="B27" s="33"/>
      <c r="C27" s="33"/>
      <c r="D27" s="33"/>
      <c r="E27" s="33"/>
      <c r="F27" s="33"/>
    </row>
    <row r="39" spans="1:6" x14ac:dyDescent="0.2">
      <c r="B39" s="2"/>
    </row>
    <row r="40" spans="1:6" x14ac:dyDescent="0.2">
      <c r="A40" s="1"/>
      <c r="B40" s="2"/>
      <c r="C40" s="3"/>
      <c r="D40" s="8"/>
      <c r="E40" s="9"/>
      <c r="F40" s="9"/>
    </row>
    <row r="41" spans="1:6" x14ac:dyDescent="0.2">
      <c r="A41" s="1"/>
      <c r="B41" s="2"/>
      <c r="C41" s="3"/>
      <c r="D41" s="8"/>
      <c r="E41" s="9"/>
      <c r="F41" s="9"/>
    </row>
    <row r="42" spans="1:6" x14ac:dyDescent="0.2">
      <c r="A42" s="1"/>
      <c r="B42" s="2"/>
      <c r="C42" s="3"/>
      <c r="D42" s="8"/>
      <c r="E42" s="9"/>
      <c r="F42" s="9"/>
    </row>
    <row r="43" spans="1:6" x14ac:dyDescent="0.2">
      <c r="A43" s="1"/>
      <c r="B43" s="2"/>
      <c r="C43" s="3"/>
      <c r="D43" s="8"/>
      <c r="E43" s="9"/>
      <c r="F43" s="9"/>
    </row>
    <row r="44" spans="1:6" x14ac:dyDescent="0.2">
      <c r="A44" s="1"/>
      <c r="B44" s="2"/>
      <c r="C44" s="3"/>
      <c r="D44" s="8"/>
      <c r="E44" s="9"/>
      <c r="F44" s="9"/>
    </row>
    <row r="45" spans="1:6" x14ac:dyDescent="0.2">
      <c r="A45" s="1"/>
      <c r="B45" s="2"/>
      <c r="C45" s="3"/>
      <c r="D45" s="8"/>
      <c r="E45" s="9"/>
      <c r="F45" s="9"/>
    </row>
    <row r="46" spans="1:6" x14ac:dyDescent="0.2">
      <c r="A46" s="1"/>
      <c r="B46" s="2"/>
      <c r="C46" s="3"/>
      <c r="D46" s="8"/>
      <c r="E46" s="9"/>
      <c r="F46" s="9"/>
    </row>
    <row r="47" spans="1:6" x14ac:dyDescent="0.2">
      <c r="A47" s="1"/>
    </row>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0" spans="2:2" x14ac:dyDescent="0.2">
      <c r="B70" s="5"/>
    </row>
  </sheetData>
  <pageMargins left="0.7" right="0.7" top="0.75" bottom="0.75" header="0.3" footer="0.3"/>
  <pageSetup paperSize="9" scale="81" fitToHeight="0" orientation="portrait" r:id="rId1"/>
  <rowBreaks count="1" manualBreakCount="1">
    <brk id="26"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F73"/>
  <sheetViews>
    <sheetView view="pageBreakPreview" topLeftCell="A8" zoomScaleNormal="70" zoomScaleSheetLayoutView="100" workbookViewId="0">
      <selection activeCell="J21" sqref="J20:J2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402</v>
      </c>
      <c r="C1" s="6"/>
      <c r="D1" s="6"/>
      <c r="E1" s="6"/>
      <c r="F1" s="7"/>
    </row>
    <row r="2" spans="1:6" x14ac:dyDescent="0.2">
      <c r="A2" s="4"/>
      <c r="B2" s="5"/>
      <c r="C2" s="6"/>
      <c r="D2" s="6"/>
      <c r="E2" s="6"/>
      <c r="F2" s="7"/>
    </row>
    <row r="3" spans="1:6" ht="31.15" customHeight="1" x14ac:dyDescent="0.2">
      <c r="A3" s="4"/>
      <c r="B3" s="13" t="s">
        <v>335</v>
      </c>
      <c r="C3" s="6"/>
      <c r="D3" s="6"/>
      <c r="E3" s="6"/>
      <c r="F3" s="7"/>
    </row>
    <row r="4" spans="1:6" ht="17.45" customHeight="1" x14ac:dyDescent="0.2">
      <c r="A4" s="4"/>
      <c r="B4" s="13"/>
      <c r="C4" s="6"/>
      <c r="D4" s="6"/>
      <c r="E4" s="6"/>
      <c r="F4" s="7"/>
    </row>
    <row r="5" spans="1:6" x14ac:dyDescent="0.2">
      <c r="A5" s="4"/>
      <c r="B5" s="5"/>
      <c r="C5" s="6"/>
      <c r="D5" s="6"/>
      <c r="E5" s="6"/>
      <c r="F5" s="7"/>
    </row>
    <row r="6" spans="1:6" ht="15" x14ac:dyDescent="0.25">
      <c r="A6" s="31"/>
      <c r="B6" s="13" t="s">
        <v>13</v>
      </c>
      <c r="C6" s="14" t="s">
        <v>0</v>
      </c>
      <c r="D6" s="14" t="s">
        <v>1</v>
      </c>
      <c r="E6" s="14" t="s">
        <v>2</v>
      </c>
      <c r="F6" s="14" t="s">
        <v>3</v>
      </c>
    </row>
    <row r="7" spans="1:6" ht="15" x14ac:dyDescent="0.25">
      <c r="A7" s="31"/>
      <c r="B7" s="17"/>
      <c r="C7" s="18"/>
      <c r="D7" s="19"/>
      <c r="E7" s="20"/>
      <c r="F7" s="20"/>
    </row>
    <row r="8" spans="1:6" ht="252.75" customHeight="1" x14ac:dyDescent="0.25">
      <c r="A8" s="31">
        <v>1</v>
      </c>
      <c r="B8" s="17" t="s">
        <v>403</v>
      </c>
      <c r="C8" s="18"/>
      <c r="D8" s="19"/>
      <c r="E8" s="20"/>
      <c r="F8" s="20"/>
    </row>
    <row r="9" spans="1:6" ht="14.45" customHeight="1" x14ac:dyDescent="0.25">
      <c r="A9" s="31"/>
      <c r="B9" s="17" t="s">
        <v>404</v>
      </c>
      <c r="C9" s="18"/>
      <c r="D9" s="19"/>
      <c r="E9" s="20"/>
      <c r="F9" s="20"/>
    </row>
    <row r="10" spans="1:6" ht="14.45" customHeight="1" x14ac:dyDescent="0.25">
      <c r="A10" s="31"/>
      <c r="B10" s="17" t="s">
        <v>405</v>
      </c>
      <c r="C10" s="18"/>
      <c r="D10" s="19"/>
      <c r="E10" s="20"/>
      <c r="F10" s="20"/>
    </row>
    <row r="11" spans="1:6" ht="14.45" customHeight="1" x14ac:dyDescent="0.25">
      <c r="A11" s="31"/>
      <c r="B11" s="17" t="s">
        <v>406</v>
      </c>
      <c r="C11" s="18"/>
      <c r="D11" s="19"/>
      <c r="E11" s="20"/>
      <c r="F11" s="20"/>
    </row>
    <row r="12" spans="1:6" ht="16.149999999999999" customHeight="1" x14ac:dyDescent="0.25">
      <c r="A12" s="31"/>
      <c r="B12" s="17" t="s">
        <v>407</v>
      </c>
      <c r="C12" s="18" t="s">
        <v>78</v>
      </c>
      <c r="D12" s="19">
        <v>80</v>
      </c>
      <c r="E12" s="20">
        <v>0</v>
      </c>
      <c r="F12" s="20">
        <f>D12*E12</f>
        <v>0</v>
      </c>
    </row>
    <row r="13" spans="1:6" ht="13.9" customHeight="1" x14ac:dyDescent="0.25">
      <c r="A13" s="31"/>
      <c r="B13" s="17"/>
      <c r="C13" s="18"/>
      <c r="D13" s="19"/>
      <c r="E13" s="20"/>
      <c r="F13" s="20"/>
    </row>
    <row r="14" spans="1:6" ht="64.150000000000006" customHeight="1" x14ac:dyDescent="0.25">
      <c r="A14" s="31">
        <v>2</v>
      </c>
      <c r="B14" s="17" t="s">
        <v>408</v>
      </c>
      <c r="C14" s="18" t="s">
        <v>76</v>
      </c>
      <c r="D14" s="19">
        <v>5</v>
      </c>
      <c r="E14" s="20">
        <v>0</v>
      </c>
      <c r="F14" s="20">
        <f>D14*E14</f>
        <v>0</v>
      </c>
    </row>
    <row r="15" spans="1:6" ht="12.6" customHeight="1" x14ac:dyDescent="0.25">
      <c r="A15" s="31"/>
      <c r="B15" s="17"/>
      <c r="C15" s="18"/>
      <c r="D15" s="19"/>
      <c r="E15" s="20"/>
      <c r="F15" s="20"/>
    </row>
    <row r="16" spans="1:6" ht="87.75" customHeight="1" x14ac:dyDescent="0.25">
      <c r="A16" s="31">
        <v>3</v>
      </c>
      <c r="B16" s="17" t="s">
        <v>409</v>
      </c>
      <c r="C16" s="18" t="s">
        <v>10</v>
      </c>
      <c r="D16" s="19">
        <v>1</v>
      </c>
      <c r="E16" s="20">
        <v>0</v>
      </c>
      <c r="F16" s="20">
        <f>D16*E16</f>
        <v>0</v>
      </c>
    </row>
    <row r="17" spans="1:6" ht="13.9" customHeight="1" x14ac:dyDescent="0.25">
      <c r="A17" s="31"/>
      <c r="B17" s="17"/>
      <c r="C17" s="18"/>
      <c r="D17" s="19"/>
      <c r="E17" s="20"/>
      <c r="F17" s="20"/>
    </row>
    <row r="18" spans="1:6" ht="105" customHeight="1" x14ac:dyDescent="0.25">
      <c r="A18" s="31">
        <v>4</v>
      </c>
      <c r="B18" s="17" t="s">
        <v>410</v>
      </c>
      <c r="C18" s="18" t="s">
        <v>76</v>
      </c>
      <c r="D18" s="19">
        <v>1</v>
      </c>
      <c r="E18" s="20">
        <v>0</v>
      </c>
      <c r="F18" s="20">
        <f>D18*E18</f>
        <v>0</v>
      </c>
    </row>
    <row r="19" spans="1:6" ht="16.149999999999999" customHeight="1" x14ac:dyDescent="0.25">
      <c r="A19" s="31"/>
      <c r="B19" s="17"/>
      <c r="C19" s="18"/>
      <c r="D19" s="19"/>
      <c r="E19" s="20"/>
      <c r="F19" s="20"/>
    </row>
    <row r="20" spans="1:6" ht="61.5" customHeight="1" x14ac:dyDescent="0.25">
      <c r="A20" s="31">
        <v>5</v>
      </c>
      <c r="B20" s="17" t="s">
        <v>411</v>
      </c>
      <c r="C20" s="18" t="s">
        <v>76</v>
      </c>
      <c r="D20" s="19">
        <v>1</v>
      </c>
      <c r="E20" s="20">
        <v>0</v>
      </c>
      <c r="F20" s="20">
        <f>D20*E20</f>
        <v>0</v>
      </c>
    </row>
    <row r="21" spans="1:6" ht="14.45" customHeight="1" x14ac:dyDescent="0.25">
      <c r="A21" s="31"/>
      <c r="B21" s="17"/>
      <c r="C21" s="18"/>
      <c r="D21" s="19"/>
      <c r="E21" s="20"/>
      <c r="F21" s="20"/>
    </row>
    <row r="22" spans="1:6" ht="58.9" customHeight="1" x14ac:dyDescent="0.25">
      <c r="A22" s="31">
        <v>6</v>
      </c>
      <c r="B22" s="17" t="s">
        <v>412</v>
      </c>
      <c r="C22" s="18" t="s">
        <v>10</v>
      </c>
      <c r="D22" s="19">
        <v>1</v>
      </c>
      <c r="E22" s="20">
        <v>0</v>
      </c>
      <c r="F22" s="20">
        <f>D22*E22</f>
        <v>0</v>
      </c>
    </row>
    <row r="23" spans="1:6" ht="15" customHeight="1" x14ac:dyDescent="0.25">
      <c r="A23" s="31"/>
      <c r="B23" s="17"/>
      <c r="C23" s="18"/>
      <c r="D23" s="19"/>
      <c r="E23" s="20"/>
      <c r="F23" s="20"/>
    </row>
    <row r="24" spans="1:6" ht="31.15" customHeight="1" x14ac:dyDescent="0.25">
      <c r="A24" s="31">
        <v>7</v>
      </c>
      <c r="B24" s="17" t="s">
        <v>413</v>
      </c>
      <c r="C24" s="18" t="s">
        <v>10</v>
      </c>
      <c r="D24" s="19">
        <v>1</v>
      </c>
      <c r="E24" s="20">
        <v>0</v>
      </c>
      <c r="F24" s="20">
        <f>D24*E24</f>
        <v>0</v>
      </c>
    </row>
    <row r="25" spans="1:6" ht="13.15" customHeight="1" x14ac:dyDescent="0.25">
      <c r="A25" s="31"/>
      <c r="B25" s="17"/>
      <c r="C25" s="18"/>
      <c r="D25" s="19"/>
      <c r="E25" s="20"/>
      <c r="F25" s="20"/>
    </row>
    <row r="26" spans="1:6" ht="15" x14ac:dyDescent="0.25">
      <c r="A26" s="31"/>
      <c r="B26" s="22"/>
      <c r="C26" s="18"/>
      <c r="D26" s="19"/>
      <c r="E26" s="20"/>
      <c r="F26" s="20"/>
    </row>
    <row r="27" spans="1:6" ht="15" x14ac:dyDescent="0.25">
      <c r="A27" s="31"/>
      <c r="B27" s="23" t="s">
        <v>5</v>
      </c>
      <c r="C27" s="24"/>
      <c r="D27" s="25"/>
      <c r="E27" s="26"/>
      <c r="F27" s="26">
        <f>SUM(F8:F26)</f>
        <v>0</v>
      </c>
    </row>
    <row r="28" spans="1:6" ht="15" x14ac:dyDescent="0.25">
      <c r="A28" s="31"/>
      <c r="B28" s="36"/>
      <c r="C28" s="35"/>
      <c r="D28" s="35"/>
      <c r="E28" s="35"/>
      <c r="F28" s="35"/>
    </row>
    <row r="29" spans="1:6" ht="15" x14ac:dyDescent="0.25">
      <c r="A29" s="31"/>
      <c r="B29" s="17"/>
      <c r="C29" s="34"/>
      <c r="D29" s="19"/>
      <c r="E29" s="18"/>
      <c r="F29" s="18"/>
    </row>
    <row r="30" spans="1:6" ht="15" x14ac:dyDescent="0.25">
      <c r="A30" s="31"/>
      <c r="B30" s="33"/>
      <c r="C30" s="33"/>
      <c r="D30" s="33"/>
      <c r="E30" s="33"/>
      <c r="F30" s="33"/>
    </row>
    <row r="42" spans="1:6" x14ac:dyDescent="0.2">
      <c r="B42" s="2"/>
    </row>
    <row r="43" spans="1:6" x14ac:dyDescent="0.2">
      <c r="A43" s="1"/>
      <c r="B43" s="2"/>
      <c r="C43" s="3"/>
      <c r="D43" s="8"/>
      <c r="E43" s="9"/>
      <c r="F43" s="9"/>
    </row>
    <row r="44" spans="1:6" x14ac:dyDescent="0.2">
      <c r="A44" s="1"/>
      <c r="B44" s="2"/>
      <c r="C44" s="3"/>
      <c r="D44" s="8"/>
      <c r="E44" s="9"/>
      <c r="F44" s="9"/>
    </row>
    <row r="45" spans="1:6" x14ac:dyDescent="0.2">
      <c r="A45" s="1"/>
      <c r="B45" s="2"/>
      <c r="C45" s="3"/>
      <c r="D45" s="8"/>
      <c r="E45" s="9"/>
      <c r="F45" s="9"/>
    </row>
    <row r="46" spans="1:6" x14ac:dyDescent="0.2">
      <c r="A46" s="1"/>
      <c r="B46" s="2"/>
      <c r="C46" s="3"/>
      <c r="D46" s="8"/>
      <c r="E46" s="9"/>
      <c r="F46" s="9"/>
    </row>
    <row r="47" spans="1:6" x14ac:dyDescent="0.2">
      <c r="A47" s="1"/>
      <c r="B47" s="2"/>
      <c r="C47" s="3"/>
      <c r="D47" s="8"/>
      <c r="E47" s="9"/>
      <c r="F47" s="9"/>
    </row>
    <row r="48" spans="1:6" x14ac:dyDescent="0.2">
      <c r="A48" s="1"/>
      <c r="B48" s="2"/>
      <c r="C48" s="3"/>
      <c r="D48" s="8"/>
      <c r="E48" s="9"/>
      <c r="F48" s="9"/>
    </row>
    <row r="49" spans="1:6" x14ac:dyDescent="0.2">
      <c r="A49" s="1"/>
      <c r="B49" s="2"/>
      <c r="C49" s="3"/>
      <c r="D49" s="8"/>
      <c r="E49" s="9"/>
      <c r="F49" s="9"/>
    </row>
    <row r="50" spans="1:6" x14ac:dyDescent="0.2">
      <c r="A50" s="1"/>
    </row>
    <row r="67" spans="2:2" x14ac:dyDescent="0.2">
      <c r="B67" s="5"/>
    </row>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sheetData>
  <pageMargins left="0.7" right="0.7" top="0.75" bottom="0.75" header="0.3" footer="0.3"/>
  <pageSetup paperSize="9" scale="81" fitToHeight="0" orientation="portrait" r:id="rId1"/>
  <rowBreaks count="1" manualBreakCount="1">
    <brk id="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25</vt:i4>
      </vt:variant>
    </vt:vector>
  </HeadingPairs>
  <TitlesOfParts>
    <vt:vector size="50" baseType="lpstr">
      <vt:lpstr>REKAPITULACIJA</vt:lpstr>
      <vt:lpstr>A.I.</vt:lpstr>
      <vt:lpstr>A.II.</vt:lpstr>
      <vt:lpstr>A.III.</vt:lpstr>
      <vt:lpstr>A.IV.</vt:lpstr>
      <vt:lpstr>A.V.</vt:lpstr>
      <vt:lpstr>A.VI.</vt:lpstr>
      <vt:lpstr>A.VII.</vt:lpstr>
      <vt:lpstr>B.I.</vt:lpstr>
      <vt:lpstr>B.II.</vt:lpstr>
      <vt:lpstr>B.III.</vt:lpstr>
      <vt:lpstr>B.IV.</vt:lpstr>
      <vt:lpstr>B.V.</vt:lpstr>
      <vt:lpstr>B.VI.</vt:lpstr>
      <vt:lpstr>B.VII.</vt:lpstr>
      <vt:lpstr>B.VIII.</vt:lpstr>
      <vt:lpstr>B.IX.</vt:lpstr>
      <vt:lpstr>C.I.</vt:lpstr>
      <vt:lpstr>C.II.</vt:lpstr>
      <vt:lpstr>C.III.</vt:lpstr>
      <vt:lpstr>C.IV.</vt:lpstr>
      <vt:lpstr>D.I.</vt:lpstr>
      <vt:lpstr>D.II.</vt:lpstr>
      <vt:lpstr>D.III.</vt:lpstr>
      <vt:lpstr>D.IV.</vt:lpstr>
      <vt:lpstr>A.I.!Področje_tiskanja</vt:lpstr>
      <vt:lpstr>A.II.!Področje_tiskanja</vt:lpstr>
      <vt:lpstr>A.III.!Področje_tiskanja</vt:lpstr>
      <vt:lpstr>A.IV.!Področje_tiskanja</vt:lpstr>
      <vt:lpstr>A.V.!Področje_tiskanja</vt:lpstr>
      <vt:lpstr>A.VI.!Področje_tiskanja</vt:lpstr>
      <vt:lpstr>A.VII.!Področje_tiskanja</vt:lpstr>
      <vt:lpstr>B.I.!Področje_tiskanja</vt:lpstr>
      <vt:lpstr>B.II.!Področje_tiskanja</vt:lpstr>
      <vt:lpstr>B.III.!Področje_tiskanja</vt:lpstr>
      <vt:lpstr>B.IV.!Področje_tiskanja</vt:lpstr>
      <vt:lpstr>B.IX.!Področje_tiskanja</vt:lpstr>
      <vt:lpstr>B.V.!Področje_tiskanja</vt:lpstr>
      <vt:lpstr>B.VI.!Področje_tiskanja</vt:lpstr>
      <vt:lpstr>B.VII.!Področje_tiskanja</vt:lpstr>
      <vt:lpstr>B.VIII.!Področje_tiskanja</vt:lpstr>
      <vt:lpstr>C.I.!Področje_tiskanja</vt:lpstr>
      <vt:lpstr>C.II.!Področje_tiskanja</vt:lpstr>
      <vt:lpstr>C.III.!Področje_tiskanja</vt:lpstr>
      <vt:lpstr>C.IV.!Področje_tiskanja</vt:lpstr>
      <vt:lpstr>D.I.!Področje_tiskanja</vt:lpstr>
      <vt:lpstr>D.II.!Področje_tiskanja</vt:lpstr>
      <vt:lpstr>D.III.!Področje_tiskanja</vt:lpstr>
      <vt:lpstr>D.IV.!Področje_tiskanja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Urska Kranjc</dc:creator>
  <cp:lastModifiedBy>tomaz.jakin@ajdovscina.si</cp:lastModifiedBy>
  <cp:lastPrinted>2024-04-18T04:27:23Z</cp:lastPrinted>
  <dcterms:created xsi:type="dcterms:W3CDTF">2013-04-22T11:26:32Z</dcterms:created>
  <dcterms:modified xsi:type="dcterms:W3CDTF">2025-06-02T12:27:37Z</dcterms:modified>
</cp:coreProperties>
</file>